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60" yWindow="48" windowWidth="19152" windowHeight="13620" firstSheet="2" activeTab="7"/>
  </bookViews>
  <sheets>
    <sheet name="50" sheetId="4" r:id="rId1"/>
    <sheet name="51" sheetId="8" r:id="rId2"/>
    <sheet name="52" sheetId="11" r:id="rId3"/>
    <sheet name="53" sheetId="15" r:id="rId4"/>
    <sheet name="54" sheetId="16" r:id="rId5"/>
    <sheet name="55" sheetId="17" r:id="rId6"/>
    <sheet name="56" sheetId="19" r:id="rId7"/>
    <sheet name="57" sheetId="20" r:id="rId8"/>
    <sheet name="58" sheetId="22" r:id="rId9"/>
    <sheet name="59" sheetId="24" r:id="rId10"/>
    <sheet name="Перечень_отправочных_марок" sheetId="25" r:id="rId11"/>
    <sheet name="Выборка_стали_и_метиз" sheetId="26" r:id="rId12"/>
  </sheets>
  <externalReferences>
    <externalReference r:id="rId13"/>
    <externalReference r:id="rId14"/>
  </externalReferences>
  <definedNames>
    <definedName name="_xlnm.Print_Titles" localSheetId="10">Перечень_отправочных_марок!$5:$5</definedName>
    <definedName name="_xlnm.Print_Area" localSheetId="0">'50'!$B$5:$Q$76</definedName>
    <definedName name="_xlnm.Print_Area" localSheetId="1">'51'!$B$5:$Q$44</definedName>
    <definedName name="_xlnm.Print_Area" localSheetId="2">'52'!$B$5:$Q$88</definedName>
    <definedName name="_xlnm.Print_Area" localSheetId="3">'53'!$B$5:$Q$47</definedName>
    <definedName name="_xlnm.Print_Area" localSheetId="4">'54'!$B$5:$Q$42</definedName>
    <definedName name="_xlnm.Print_Area" localSheetId="5">'55'!$B$5:$Q$42</definedName>
    <definedName name="_xlnm.Print_Area" localSheetId="6">'56'!$B$5:$Q$39</definedName>
    <definedName name="_xlnm.Print_Area" localSheetId="7">'57'!$B$5:$Q$54</definedName>
    <definedName name="_xlnm.Print_Area" localSheetId="8">'58'!$B$5:$Q$44</definedName>
    <definedName name="_xlnm.Print_Area" localSheetId="9">'59'!$B$5:$Q$110</definedName>
    <definedName name="_xlnm.Print_Area" localSheetId="11">Выборка_стали_и_метиз!$B$2:$I$38</definedName>
    <definedName name="_xlnm.Print_Area" localSheetId="10">Перечень_отправочных_марок!$B$2:$I$54</definedName>
  </definedNames>
  <calcPr calcId="145621"/>
</workbook>
</file>

<file path=xl/calcChain.xml><?xml version="1.0" encoding="utf-8"?>
<calcChain xmlns="http://schemas.openxmlformats.org/spreadsheetml/2006/main">
  <c r="G19" i="26" l="1"/>
  <c r="H5" i="26"/>
  <c r="H14" i="26"/>
  <c r="H17" i="26"/>
  <c r="H16" i="26"/>
  <c r="H13" i="26"/>
  <c r="H6" i="26"/>
  <c r="H18" i="26"/>
  <c r="H15" i="26"/>
  <c r="H11" i="26"/>
  <c r="H10" i="26"/>
  <c r="H8" i="26"/>
  <c r="H7" i="26"/>
  <c r="H9" i="26"/>
  <c r="H12" i="26"/>
  <c r="F52" i="25"/>
  <c r="F50" i="25"/>
  <c r="F49" i="25"/>
  <c r="F48" i="25"/>
  <c r="F47" i="25"/>
  <c r="F46" i="25"/>
  <c r="F45" i="25"/>
  <c r="F44" i="25"/>
  <c r="F43" i="25"/>
  <c r="F42" i="25"/>
  <c r="F41" i="25"/>
  <c r="F40" i="25"/>
  <c r="F39" i="25"/>
  <c r="F38" i="25"/>
  <c r="F37" i="25"/>
  <c r="F36" i="25"/>
  <c r="F35" i="25"/>
  <c r="F34" i="25"/>
  <c r="F33" i="25"/>
  <c r="F32" i="25"/>
  <c r="F31" i="25"/>
  <c r="F30" i="25"/>
  <c r="F29" i="25"/>
  <c r="F28" i="25"/>
  <c r="F27" i="25"/>
  <c r="F26" i="25"/>
  <c r="F25" i="25"/>
  <c r="F24" i="25"/>
  <c r="F23" i="25"/>
  <c r="F22" i="25"/>
  <c r="F21" i="25"/>
  <c r="F20" i="25"/>
  <c r="F19" i="25"/>
  <c r="F18" i="25"/>
  <c r="F17" i="25"/>
  <c r="F16" i="25"/>
  <c r="F15" i="25"/>
  <c r="F14" i="25"/>
  <c r="F13" i="25"/>
  <c r="F12" i="25"/>
  <c r="F11" i="25"/>
  <c r="F10" i="25"/>
  <c r="F9" i="25"/>
  <c r="F8" i="25"/>
  <c r="F7" i="25"/>
  <c r="F6" i="25"/>
  <c r="F51" i="25"/>
  <c r="K94" i="24" l="1"/>
  <c r="M91" i="24"/>
  <c r="M92" i="24"/>
  <c r="M93" i="24"/>
  <c r="M90" i="24"/>
  <c r="K42" i="22"/>
  <c r="M36" i="22"/>
  <c r="M39" i="22"/>
  <c r="M37" i="22"/>
  <c r="M40" i="22"/>
  <c r="M41" i="22"/>
  <c r="M38" i="22"/>
  <c r="K52" i="20"/>
  <c r="M48" i="20"/>
  <c r="M47" i="20"/>
  <c r="M49" i="20"/>
  <c r="M50" i="20"/>
  <c r="M51" i="20"/>
  <c r="M46" i="20"/>
  <c r="K37" i="19"/>
  <c r="M33" i="19"/>
  <c r="M32" i="19"/>
  <c r="M34" i="19"/>
  <c r="M35" i="19"/>
  <c r="M36" i="19"/>
  <c r="M31" i="19"/>
  <c r="K40" i="17"/>
  <c r="M36" i="17"/>
  <c r="M35" i="17"/>
  <c r="M37" i="17"/>
  <c r="M38" i="17"/>
  <c r="M39" i="17"/>
  <c r="M34" i="17"/>
  <c r="K40" i="16"/>
  <c r="M36" i="16"/>
  <c r="M35" i="16"/>
  <c r="M37" i="16"/>
  <c r="M38" i="16"/>
  <c r="M39" i="16"/>
  <c r="M34" i="16"/>
  <c r="K45" i="15"/>
  <c r="M41" i="15"/>
  <c r="M40" i="15"/>
  <c r="M42" i="15"/>
  <c r="M43" i="15"/>
  <c r="M44" i="15"/>
  <c r="M39" i="15"/>
  <c r="G32" i="26" l="1"/>
  <c r="G26" i="26"/>
  <c r="G27" i="26"/>
  <c r="G36" i="26"/>
  <c r="G37" i="26"/>
  <c r="G33" i="26"/>
  <c r="G34" i="26"/>
  <c r="G30" i="26"/>
  <c r="G29" i="26"/>
  <c r="G31" i="26"/>
  <c r="G28" i="26"/>
  <c r="G35" i="26"/>
  <c r="F42" i="26"/>
  <c r="B42" i="26"/>
  <c r="K105" i="24"/>
  <c r="K106" i="24"/>
  <c r="K98" i="24"/>
  <c r="K99" i="24"/>
  <c r="K100" i="24"/>
  <c r="K101" i="24"/>
  <c r="K102" i="24"/>
  <c r="K103" i="24"/>
  <c r="K104" i="24"/>
  <c r="K107" i="24"/>
  <c r="H85" i="24"/>
  <c r="H84" i="24"/>
  <c r="H83" i="24"/>
  <c r="H82" i="24"/>
  <c r="H81" i="24"/>
  <c r="H80" i="24"/>
  <c r="H79" i="24"/>
  <c r="H78" i="24"/>
  <c r="H77" i="24"/>
  <c r="H76" i="24"/>
  <c r="H75" i="24"/>
  <c r="H74" i="24"/>
  <c r="H73" i="24"/>
  <c r="H72" i="24"/>
  <c r="H71" i="24"/>
  <c r="D11" i="24"/>
  <c r="D10" i="24"/>
  <c r="B2" i="24"/>
  <c r="H31" i="22"/>
  <c r="H30" i="22"/>
  <c r="D14" i="22"/>
  <c r="D11" i="22"/>
  <c r="D10" i="22"/>
  <c r="D9" i="22"/>
  <c r="B2" i="22"/>
  <c r="H41" i="20"/>
  <c r="H40" i="20"/>
  <c r="H39" i="20"/>
  <c r="H38" i="20"/>
  <c r="B2" i="20"/>
  <c r="H26" i="19"/>
  <c r="B2" i="19"/>
  <c r="H29" i="17"/>
  <c r="D13" i="17"/>
  <c r="D10" i="17"/>
  <c r="D9" i="17"/>
  <c r="D8" i="17"/>
  <c r="B2" i="17"/>
  <c r="L60" i="24"/>
  <c r="L63" i="24"/>
  <c r="L38" i="24"/>
  <c r="L25" i="20"/>
  <c r="R13" i="17"/>
  <c r="L11" i="17"/>
  <c r="L29" i="20"/>
  <c r="L13" i="22"/>
  <c r="R23" i="20"/>
  <c r="R59" i="24"/>
  <c r="R22" i="20"/>
  <c r="R33" i="20"/>
  <c r="R53" i="24"/>
  <c r="L13" i="24"/>
  <c r="R13" i="20"/>
  <c r="L12" i="19"/>
  <c r="L8" i="17"/>
  <c r="L14" i="22"/>
  <c r="R16" i="19"/>
  <c r="L9" i="24"/>
  <c r="R51" i="24"/>
  <c r="L30" i="20"/>
  <c r="L15" i="20"/>
  <c r="L45" i="24"/>
  <c r="R56" i="24"/>
  <c r="L18" i="19"/>
  <c r="L8" i="22"/>
  <c r="L19" i="24"/>
  <c r="L18" i="17"/>
  <c r="L17" i="22"/>
  <c r="L48" i="24"/>
  <c r="L8" i="24"/>
  <c r="L11" i="22"/>
  <c r="L27" i="20"/>
  <c r="R10" i="22"/>
  <c r="L17" i="17"/>
  <c r="L8" i="19"/>
  <c r="R41" i="24"/>
  <c r="R12" i="20"/>
  <c r="L21" i="17"/>
  <c r="L9" i="19"/>
  <c r="L13" i="19"/>
  <c r="L22" i="22"/>
  <c r="L9" i="17"/>
  <c r="R24" i="20"/>
  <c r="R31" i="20"/>
  <c r="R31" i="24"/>
  <c r="R14" i="17"/>
  <c r="L40" i="24"/>
  <c r="L43" i="24"/>
  <c r="L23" i="22"/>
  <c r="R46" i="24"/>
  <c r="L57" i="24"/>
  <c r="L8" i="20"/>
  <c r="L19" i="20"/>
  <c r="L19" i="17"/>
  <c r="L66" i="24"/>
  <c r="L21" i="22"/>
  <c r="L10" i="17"/>
  <c r="L29" i="24"/>
  <c r="R36" i="24"/>
  <c r="R62" i="24"/>
  <c r="L34" i="24"/>
  <c r="L22" i="17"/>
  <c r="L28" i="24"/>
  <c r="R15" i="19"/>
  <c r="L18" i="20"/>
  <c r="R14" i="20"/>
  <c r="L9" i="22"/>
  <c r="L28" i="20"/>
  <c r="L10" i="19"/>
  <c r="L19" i="19"/>
  <c r="L11" i="19"/>
  <c r="L17" i="19"/>
  <c r="L35" i="24"/>
  <c r="R16" i="17"/>
  <c r="R15" i="22"/>
  <c r="R16" i="24"/>
  <c r="L12" i="17"/>
  <c r="L11" i="20"/>
  <c r="L33" i="24"/>
  <c r="L20" i="22"/>
  <c r="R11" i="24"/>
  <c r="R21" i="24"/>
  <c r="L10" i="20"/>
  <c r="L10" i="24"/>
  <c r="L30" i="24"/>
  <c r="L44" i="24"/>
  <c r="L21" i="20"/>
  <c r="R26" i="24"/>
  <c r="L20" i="20"/>
  <c r="L49" i="24"/>
  <c r="L50" i="24"/>
  <c r="L23" i="24"/>
  <c r="L17" i="20"/>
  <c r="L14" i="24"/>
  <c r="R15" i="17"/>
  <c r="L15" i="24"/>
  <c r="L18" i="24"/>
  <c r="L20" i="17"/>
  <c r="R19" i="22"/>
  <c r="L24" i="24"/>
  <c r="R24" i="22"/>
  <c r="L54" i="24"/>
  <c r="L25" i="24"/>
  <c r="L20" i="24"/>
  <c r="L18" i="22"/>
  <c r="L39" i="24"/>
  <c r="L9" i="20"/>
  <c r="R23" i="17"/>
  <c r="R14" i="19"/>
  <c r="L65" i="24"/>
  <c r="L12" i="22"/>
  <c r="L20" i="19"/>
  <c r="G38" i="26" l="1"/>
  <c r="D42" i="26" s="1"/>
  <c r="H42" i="26" s="1"/>
  <c r="K108" i="24"/>
  <c r="I20" i="26"/>
  <c r="G20" i="26" s="1"/>
  <c r="I21" i="26"/>
  <c r="H53" i="25"/>
  <c r="F53" i="25" s="1"/>
  <c r="H29" i="16"/>
  <c r="D13" i="16"/>
  <c r="D10" i="16"/>
  <c r="D9" i="16"/>
  <c r="D8" i="16"/>
  <c r="B2" i="16"/>
  <c r="M11" i="20"/>
  <c r="M28" i="20"/>
  <c r="M19" i="19"/>
  <c r="R14" i="16"/>
  <c r="L24" i="22"/>
  <c r="L59" i="24"/>
  <c r="M11" i="22"/>
  <c r="M28" i="24"/>
  <c r="M18" i="19"/>
  <c r="R16" i="16"/>
  <c r="M11" i="19"/>
  <c r="M50" i="24"/>
  <c r="L23" i="17"/>
  <c r="M18" i="17"/>
  <c r="M66" i="24"/>
  <c r="M44" i="24"/>
  <c r="M9" i="19"/>
  <c r="L15" i="17"/>
  <c r="L15" i="19"/>
  <c r="M22" i="17"/>
  <c r="M8" i="17"/>
  <c r="M54" i="24"/>
  <c r="L10" i="16"/>
  <c r="M12" i="22"/>
  <c r="M18" i="22"/>
  <c r="L14" i="20"/>
  <c r="M17" i="20"/>
  <c r="M20" i="22"/>
  <c r="M65" i="24"/>
  <c r="M23" i="22"/>
  <c r="M25" i="20"/>
  <c r="M12" i="17"/>
  <c r="L11" i="16"/>
  <c r="M18" i="20"/>
  <c r="L20" i="16"/>
  <c r="L11" i="24"/>
  <c r="M19" i="17"/>
  <c r="L10" i="22"/>
  <c r="M15" i="20"/>
  <c r="M9" i="24"/>
  <c r="M15" i="24"/>
  <c r="L15" i="22"/>
  <c r="M17" i="17"/>
  <c r="M8" i="19"/>
  <c r="M20" i="17"/>
  <c r="L26" i="24"/>
  <c r="M20" i="24"/>
  <c r="M9" i="17"/>
  <c r="L13" i="20"/>
  <c r="M17" i="19"/>
  <c r="M43" i="24"/>
  <c r="L21" i="16"/>
  <c r="M57" i="24"/>
  <c r="L16" i="19"/>
  <c r="M39" i="24"/>
  <c r="L53" i="24"/>
  <c r="L19" i="22"/>
  <c r="L16" i="24"/>
  <c r="M12" i="19"/>
  <c r="M33" i="24"/>
  <c r="M8" i="20"/>
  <c r="M35" i="24"/>
  <c r="M13" i="22"/>
  <c r="M30" i="20"/>
  <c r="L41" i="24"/>
  <c r="R15" i="16"/>
  <c r="M19" i="24"/>
  <c r="L23" i="20"/>
  <c r="M10" i="24"/>
  <c r="L24" i="20"/>
  <c r="M30" i="24"/>
  <c r="M27" i="20"/>
  <c r="L33" i="20"/>
  <c r="M40" i="24"/>
  <c r="R13" i="16"/>
  <c r="L9" i="16"/>
  <c r="M45" i="24"/>
  <c r="L22" i="20"/>
  <c r="M10" i="19"/>
  <c r="L21" i="24"/>
  <c r="L16" i="17"/>
  <c r="M38" i="24"/>
  <c r="M18" i="24"/>
  <c r="L8" i="16"/>
  <c r="M10" i="20"/>
  <c r="M63" i="24"/>
  <c r="L14" i="17"/>
  <c r="M22" i="22"/>
  <c r="M34" i="24"/>
  <c r="L46" i="24"/>
  <c r="M17" i="22"/>
  <c r="L19" i="16"/>
  <c r="L56" i="24"/>
  <c r="M21" i="22"/>
  <c r="M13" i="24"/>
  <c r="M21" i="20"/>
  <c r="L36" i="24"/>
  <c r="L13" i="17"/>
  <c r="M8" i="22"/>
  <c r="M13" i="19"/>
  <c r="M9" i="20"/>
  <c r="M14" i="22"/>
  <c r="L51" i="24"/>
  <c r="M23" i="24"/>
  <c r="L12" i="20"/>
  <c r="L31" i="24"/>
  <c r="M10" i="17"/>
  <c r="M29" i="20"/>
  <c r="M9" i="22"/>
  <c r="M20" i="19"/>
  <c r="L14" i="19"/>
  <c r="L18" i="16"/>
  <c r="M48" i="24"/>
  <c r="M19" i="20"/>
  <c r="L12" i="16"/>
  <c r="R23" i="16"/>
  <c r="L17" i="16"/>
  <c r="M29" i="24"/>
  <c r="M8" i="24"/>
  <c r="M49" i="24"/>
  <c r="M24" i="24"/>
  <c r="M25" i="24"/>
  <c r="L62" i="24"/>
  <c r="M11" i="17"/>
  <c r="M14" i="24"/>
  <c r="M20" i="20"/>
  <c r="M21" i="17"/>
  <c r="L22" i="16"/>
  <c r="L31" i="20"/>
  <c r="M60" i="24"/>
  <c r="N66" i="24" l="1"/>
  <c r="M85" i="24" s="1"/>
  <c r="N85" i="24" s="1"/>
  <c r="G21" i="26"/>
  <c r="N65" i="24"/>
  <c r="M84" i="24" s="1"/>
  <c r="N84" i="24" s="1"/>
  <c r="H34" i="15"/>
  <c r="H33" i="15"/>
  <c r="D17" i="15"/>
  <c r="D13" i="15"/>
  <c r="D10" i="15"/>
  <c r="D9" i="15"/>
  <c r="D8" i="15"/>
  <c r="B2" i="15"/>
  <c r="M41" i="24"/>
  <c r="L23" i="15"/>
  <c r="M14" i="17"/>
  <c r="R14" i="15"/>
  <c r="M23" i="20"/>
  <c r="M24" i="22"/>
  <c r="M24" i="20"/>
  <c r="L27" i="15"/>
  <c r="M20" i="16"/>
  <c r="M56" i="24"/>
  <c r="M8" i="16"/>
  <c r="M53" i="24"/>
  <c r="R26" i="15"/>
  <c r="M31" i="20"/>
  <c r="L9" i="15"/>
  <c r="L12" i="15"/>
  <c r="L15" i="16"/>
  <c r="L20" i="15"/>
  <c r="M21" i="16"/>
  <c r="M15" i="22"/>
  <c r="M59" i="24"/>
  <c r="M17" i="16"/>
  <c r="L23" i="16"/>
  <c r="M12" i="20"/>
  <c r="M22" i="20"/>
  <c r="M16" i="19"/>
  <c r="L8" i="15"/>
  <c r="L11" i="15"/>
  <c r="R25" i="15"/>
  <c r="M22" i="16"/>
  <c r="M33" i="20"/>
  <c r="L13" i="16"/>
  <c r="M26" i="24"/>
  <c r="R16" i="15"/>
  <c r="M16" i="24"/>
  <c r="L17" i="15"/>
  <c r="R24" i="15"/>
  <c r="M23" i="17"/>
  <c r="L14" i="16"/>
  <c r="M9" i="16"/>
  <c r="M19" i="22"/>
  <c r="L10" i="15"/>
  <c r="M11" i="16"/>
  <c r="M19" i="16"/>
  <c r="M13" i="17"/>
  <c r="M16" i="17"/>
  <c r="L22" i="15"/>
  <c r="M15" i="19"/>
  <c r="M11" i="24"/>
  <c r="M31" i="24"/>
  <c r="M12" i="16"/>
  <c r="M21" i="24"/>
  <c r="M15" i="17"/>
  <c r="M51" i="24"/>
  <c r="L19" i="15"/>
  <c r="L16" i="16"/>
  <c r="M36" i="24"/>
  <c r="M46" i="24"/>
  <c r="M13" i="20"/>
  <c r="R13" i="15"/>
  <c r="M62" i="24"/>
  <c r="L21" i="15"/>
  <c r="R15" i="15"/>
  <c r="M14" i="20"/>
  <c r="M14" i="19"/>
  <c r="M10" i="22"/>
  <c r="M18" i="16"/>
  <c r="M10" i="16"/>
  <c r="M17" i="24" l="1"/>
  <c r="N13" i="24" s="1"/>
  <c r="M72" i="24" s="1"/>
  <c r="N72" i="24" s="1"/>
  <c r="M61" i="24"/>
  <c r="N59" i="24" s="1"/>
  <c r="M82" i="24" s="1"/>
  <c r="N82" i="24" s="1"/>
  <c r="M58" i="24"/>
  <c r="N56" i="24" s="1"/>
  <c r="M81" i="24" s="1"/>
  <c r="N81" i="24" s="1"/>
  <c r="M12" i="24"/>
  <c r="M22" i="24"/>
  <c r="N18" i="24" s="1"/>
  <c r="M73" i="24" s="1"/>
  <c r="N73" i="24" s="1"/>
  <c r="M47" i="24"/>
  <c r="N43" i="24" s="1"/>
  <c r="M78" i="24" s="1"/>
  <c r="N78" i="24" s="1"/>
  <c r="M25" i="22"/>
  <c r="N17" i="22" s="1"/>
  <c r="M31" i="22" s="1"/>
  <c r="N31" i="22" s="1"/>
  <c r="M37" i="24"/>
  <c r="N33" i="24" s="1"/>
  <c r="M76" i="24" s="1"/>
  <c r="N76" i="24" s="1"/>
  <c r="M64" i="24"/>
  <c r="N62" i="24" s="1"/>
  <c r="M83" i="24" s="1"/>
  <c r="N83" i="24" s="1"/>
  <c r="M26" i="20"/>
  <c r="N17" i="20" s="1"/>
  <c r="M39" i="20" s="1"/>
  <c r="N39" i="20" s="1"/>
  <c r="M32" i="24"/>
  <c r="N28" i="24" s="1"/>
  <c r="M75" i="24" s="1"/>
  <c r="N75" i="24" s="1"/>
  <c r="N33" i="20"/>
  <c r="M41" i="20" s="1"/>
  <c r="N41" i="20" s="1"/>
  <c r="M42" i="24"/>
  <c r="N38" i="24" s="1"/>
  <c r="M77" i="24" s="1"/>
  <c r="N77" i="24" s="1"/>
  <c r="M32" i="20"/>
  <c r="M16" i="22"/>
  <c r="M55" i="24"/>
  <c r="N53" i="24" s="1"/>
  <c r="M80" i="24" s="1"/>
  <c r="N80" i="24" s="1"/>
  <c r="M27" i="24"/>
  <c r="N23" i="24" s="1"/>
  <c r="M74" i="24" s="1"/>
  <c r="N74" i="24" s="1"/>
  <c r="M16" i="20"/>
  <c r="M52" i="24"/>
  <c r="N48" i="24" s="1"/>
  <c r="M79" i="24" s="1"/>
  <c r="N79" i="24" s="1"/>
  <c r="N8" i="20"/>
  <c r="M38" i="20" s="1"/>
  <c r="N38" i="20" s="1"/>
  <c r="M21" i="19"/>
  <c r="N8" i="19"/>
  <c r="M26" i="19" s="1"/>
  <c r="N26" i="19" s="1"/>
  <c r="N27" i="19" s="1"/>
  <c r="M24" i="17"/>
  <c r="N8" i="17" s="1"/>
  <c r="M29" i="17" s="1"/>
  <c r="N29" i="17" s="1"/>
  <c r="N30" i="17" s="1"/>
  <c r="K84" i="11"/>
  <c r="K78" i="11"/>
  <c r="K86" i="11" s="1"/>
  <c r="K79" i="11"/>
  <c r="K80" i="11"/>
  <c r="K81" i="11"/>
  <c r="K82" i="11"/>
  <c r="K83" i="11"/>
  <c r="K85" i="11"/>
  <c r="M14" i="16"/>
  <c r="L25" i="15"/>
  <c r="M9" i="15"/>
  <c r="M19" i="15"/>
  <c r="M12" i="15"/>
  <c r="M8" i="15"/>
  <c r="L15" i="15"/>
  <c r="M27" i="15"/>
  <c r="L24" i="15"/>
  <c r="M15" i="16"/>
  <c r="M16" i="16"/>
  <c r="M23" i="16"/>
  <c r="M11" i="15"/>
  <c r="M23" i="15"/>
  <c r="M10" i="15"/>
  <c r="M20" i="15"/>
  <c r="L14" i="15"/>
  <c r="L13" i="15"/>
  <c r="L16" i="15"/>
  <c r="M21" i="15"/>
  <c r="L26" i="15"/>
  <c r="M17" i="15"/>
  <c r="M13" i="16"/>
  <c r="M22" i="15"/>
  <c r="M24" i="16" l="1"/>
  <c r="N8" i="16" s="1"/>
  <c r="M29" i="16" s="1"/>
  <c r="N29" i="16" s="1"/>
  <c r="N30" i="16" s="1"/>
  <c r="K74" i="11"/>
  <c r="M73" i="11"/>
  <c r="M72" i="11"/>
  <c r="H67" i="11"/>
  <c r="H66" i="11"/>
  <c r="H65" i="11"/>
  <c r="H64" i="11"/>
  <c r="H63" i="11"/>
  <c r="H62" i="11"/>
  <c r="H61" i="11"/>
  <c r="B2" i="11"/>
  <c r="K74" i="4"/>
  <c r="M70" i="4"/>
  <c r="M73" i="4"/>
  <c r="M69" i="4"/>
  <c r="M72" i="4"/>
  <c r="M67" i="4"/>
  <c r="M71" i="4"/>
  <c r="M68" i="4"/>
  <c r="K42" i="8"/>
  <c r="M41" i="8"/>
  <c r="M40" i="8"/>
  <c r="L36" i="11"/>
  <c r="L23" i="11"/>
  <c r="L15" i="11"/>
  <c r="R27" i="11"/>
  <c r="L51" i="11"/>
  <c r="L37" i="11"/>
  <c r="R26" i="11"/>
  <c r="R47" i="11"/>
  <c r="R33" i="11"/>
  <c r="R25" i="11"/>
  <c r="R40" i="11"/>
  <c r="R48" i="11"/>
  <c r="L22" i="11"/>
  <c r="M26" i="15"/>
  <c r="R31" i="11"/>
  <c r="R46" i="11"/>
  <c r="M15" i="15"/>
  <c r="R17" i="11"/>
  <c r="R38" i="11"/>
  <c r="R24" i="11"/>
  <c r="M16" i="15"/>
  <c r="R53" i="11"/>
  <c r="R18" i="11"/>
  <c r="R34" i="11"/>
  <c r="R13" i="11"/>
  <c r="R32" i="11"/>
  <c r="R12" i="11"/>
  <c r="M25" i="15"/>
  <c r="R19" i="11"/>
  <c r="L30" i="11"/>
  <c r="L50" i="11"/>
  <c r="R54" i="11"/>
  <c r="L16" i="11"/>
  <c r="L44" i="11"/>
  <c r="L29" i="11"/>
  <c r="R45" i="11"/>
  <c r="L9" i="11"/>
  <c r="R52" i="11"/>
  <c r="R10" i="11"/>
  <c r="M14" i="15"/>
  <c r="R20" i="11"/>
  <c r="L8" i="11"/>
  <c r="L43" i="11"/>
  <c r="M13" i="15"/>
  <c r="M24" i="15"/>
  <c r="R41" i="11"/>
  <c r="R11" i="11"/>
  <c r="R55" i="11"/>
  <c r="R39" i="11"/>
  <c r="M18" i="15" l="1"/>
  <c r="M28" i="15"/>
  <c r="N19" i="15" s="1"/>
  <c r="M34" i="15" s="1"/>
  <c r="N34" i="15" s="1"/>
  <c r="H62" i="4"/>
  <c r="H61" i="4"/>
  <c r="H60" i="4"/>
  <c r="H59" i="4"/>
  <c r="H58" i="4"/>
  <c r="H57" i="4"/>
  <c r="H56" i="4"/>
  <c r="H55" i="4"/>
  <c r="H54" i="4"/>
  <c r="H53" i="4"/>
  <c r="L46" i="11"/>
  <c r="M29" i="11"/>
  <c r="M8" i="11"/>
  <c r="L41" i="11"/>
  <c r="L38" i="11"/>
  <c r="L53" i="11"/>
  <c r="L12" i="11"/>
  <c r="L10" i="11"/>
  <c r="L13" i="11"/>
  <c r="M9" i="11"/>
  <c r="M50" i="11"/>
  <c r="L33" i="11"/>
  <c r="R24" i="4"/>
  <c r="M43" i="11"/>
  <c r="L18" i="11"/>
  <c r="R36" i="4"/>
  <c r="R39" i="4"/>
  <c r="R46" i="4"/>
  <c r="R32" i="4"/>
  <c r="R35" i="4"/>
  <c r="R45" i="4"/>
  <c r="L34" i="4"/>
  <c r="L39" i="11"/>
  <c r="L47" i="11"/>
  <c r="L31" i="11"/>
  <c r="L23" i="4"/>
  <c r="M15" i="11"/>
  <c r="M16" i="11"/>
  <c r="L19" i="11"/>
  <c r="R41" i="4"/>
  <c r="R42" i="4"/>
  <c r="M23" i="11"/>
  <c r="L13" i="4"/>
  <c r="R43" i="4"/>
  <c r="M30" i="11"/>
  <c r="L54" i="11"/>
  <c r="L25" i="11"/>
  <c r="L32" i="11"/>
  <c r="R37" i="4"/>
  <c r="L30" i="4"/>
  <c r="L20" i="11"/>
  <c r="R27" i="4"/>
  <c r="M37" i="11"/>
  <c r="L18" i="4"/>
  <c r="L11" i="11"/>
  <c r="L8" i="4"/>
  <c r="L26" i="11"/>
  <c r="M51" i="11"/>
  <c r="L31" i="4"/>
  <c r="R40" i="4"/>
  <c r="R25" i="4"/>
  <c r="L45" i="11"/>
  <c r="L27" i="11"/>
  <c r="R28" i="4"/>
  <c r="M22" i="11"/>
  <c r="L24" i="11"/>
  <c r="R26" i="4"/>
  <c r="M36" i="11"/>
  <c r="L48" i="11"/>
  <c r="L17" i="11"/>
  <c r="R47" i="4"/>
  <c r="L52" i="11"/>
  <c r="L34" i="11"/>
  <c r="M44" i="11"/>
  <c r="L40" i="11"/>
  <c r="L55" i="11"/>
  <c r="H35" i="8" l="1"/>
  <c r="H34" i="8"/>
  <c r="H33" i="8"/>
  <c r="B2" i="8"/>
  <c r="M53" i="11"/>
  <c r="M55" i="11"/>
  <c r="L42" i="4"/>
  <c r="R20" i="8"/>
  <c r="M18" i="11"/>
  <c r="M10" i="11"/>
  <c r="L27" i="4"/>
  <c r="L43" i="4"/>
  <c r="M23" i="4"/>
  <c r="M47" i="11"/>
  <c r="M24" i="11"/>
  <c r="M34" i="4"/>
  <c r="M18" i="4"/>
  <c r="R26" i="8"/>
  <c r="M54" i="11"/>
  <c r="L9" i="8"/>
  <c r="M45" i="11"/>
  <c r="M34" i="11"/>
  <c r="M31" i="11"/>
  <c r="M13" i="4"/>
  <c r="M33" i="11"/>
  <c r="M41" i="11"/>
  <c r="R10" i="8"/>
  <c r="L46" i="4"/>
  <c r="R12" i="8"/>
  <c r="M32" i="11"/>
  <c r="R25" i="8"/>
  <c r="L45" i="4"/>
  <c r="M13" i="11"/>
  <c r="L39" i="4"/>
  <c r="M27" i="11"/>
  <c r="M19" i="11"/>
  <c r="R19" i="8"/>
  <c r="L32" i="4"/>
  <c r="M31" i="4"/>
  <c r="M25" i="11"/>
  <c r="M40" i="11"/>
  <c r="L47" i="4"/>
  <c r="L41" i="4"/>
  <c r="L24" i="4"/>
  <c r="M11" i="11"/>
  <c r="M12" i="11"/>
  <c r="L35" i="4"/>
  <c r="L22" i="8"/>
  <c r="M8" i="4"/>
  <c r="L36" i="4"/>
  <c r="L25" i="4"/>
  <c r="R17" i="8"/>
  <c r="L40" i="4"/>
  <c r="M17" i="11"/>
  <c r="R11" i="8"/>
  <c r="M30" i="4"/>
  <c r="M52" i="11"/>
  <c r="M38" i="11"/>
  <c r="M39" i="11"/>
  <c r="L23" i="8"/>
  <c r="L26" i="4"/>
  <c r="L28" i="4"/>
  <c r="R27" i="8"/>
  <c r="L16" i="8"/>
  <c r="R24" i="8"/>
  <c r="L8" i="8"/>
  <c r="L37" i="4"/>
  <c r="M26" i="11"/>
  <c r="R13" i="8"/>
  <c r="M20" i="11"/>
  <c r="M48" i="11"/>
  <c r="L15" i="8"/>
  <c r="R18" i="8"/>
  <c r="M46" i="11"/>
  <c r="M14" i="11" l="1"/>
  <c r="M42" i="11"/>
  <c r="N36" i="11" s="1"/>
  <c r="M65" i="11" s="1"/>
  <c r="N65" i="11" s="1"/>
  <c r="M21" i="11"/>
  <c r="N15" i="11" s="1"/>
  <c r="M62" i="11" s="1"/>
  <c r="N62" i="11" s="1"/>
  <c r="M28" i="11"/>
  <c r="N22" i="11" s="1"/>
  <c r="M63" i="11" s="1"/>
  <c r="N63" i="11" s="1"/>
  <c r="M35" i="11"/>
  <c r="N29" i="11" s="1"/>
  <c r="M64" i="11" s="1"/>
  <c r="N64" i="11" s="1"/>
  <c r="M56" i="11"/>
  <c r="N50" i="11" s="1"/>
  <c r="M67" i="11" s="1"/>
  <c r="N67" i="11" s="1"/>
  <c r="M49" i="11"/>
  <c r="N43" i="11" s="1"/>
  <c r="M66" i="11" s="1"/>
  <c r="N66" i="11" s="1"/>
  <c r="N8" i="11"/>
  <c r="M61" i="11" s="1"/>
  <c r="N61" i="11" s="1"/>
  <c r="D9" i="4"/>
  <c r="D8" i="4"/>
  <c r="B2" i="4"/>
  <c r="M37" i="4"/>
  <c r="L20" i="8"/>
  <c r="R9" i="4"/>
  <c r="L27" i="8"/>
  <c r="M43" i="4"/>
  <c r="R14" i="4"/>
  <c r="R21" i="4"/>
  <c r="L12" i="8"/>
  <c r="L26" i="8"/>
  <c r="M16" i="8"/>
  <c r="R15" i="4"/>
  <c r="M8" i="8"/>
  <c r="M35" i="4"/>
  <c r="L10" i="8"/>
  <c r="R10" i="4"/>
  <c r="R19" i="4"/>
  <c r="M15" i="8"/>
  <c r="L19" i="8"/>
  <c r="M46" i="4"/>
  <c r="M32" i="4"/>
  <c r="M47" i="4"/>
  <c r="R20" i="4"/>
  <c r="M27" i="4"/>
  <c r="L11" i="8"/>
  <c r="M40" i="4"/>
  <c r="R16" i="4"/>
  <c r="L18" i="8"/>
  <c r="L13" i="8"/>
  <c r="R11" i="4"/>
  <c r="L17" i="8"/>
  <c r="L24" i="8"/>
  <c r="L25" i="8"/>
  <c r="M45" i="4"/>
  <c r="M25" i="4"/>
  <c r="M42" i="4"/>
  <c r="M36" i="4"/>
  <c r="M9" i="8"/>
  <c r="M28" i="4"/>
  <c r="M26" i="4"/>
  <c r="M41" i="4"/>
  <c r="M39" i="4"/>
  <c r="M22" i="8"/>
  <c r="M23" i="8"/>
  <c r="M24" i="4"/>
  <c r="N68" i="11" l="1"/>
  <c r="N40" i="4"/>
  <c r="M60" i="4" s="1"/>
  <c r="N60" i="4" s="1"/>
  <c r="M38" i="4"/>
  <c r="N34" i="4" s="1"/>
  <c r="M58" i="4" s="1"/>
  <c r="N58" i="4" s="1"/>
  <c r="M44" i="4"/>
  <c r="N41" i="4" s="1"/>
  <c r="M61" i="4" s="1"/>
  <c r="N61" i="4" s="1"/>
  <c r="M33" i="4"/>
  <c r="N30" i="4" s="1"/>
  <c r="M57" i="4" s="1"/>
  <c r="N57" i="4" s="1"/>
  <c r="M48" i="4"/>
  <c r="N45" i="4" s="1"/>
  <c r="M62" i="4" s="1"/>
  <c r="N62" i="4" s="1"/>
  <c r="M29" i="4"/>
  <c r="N23" i="4" s="1"/>
  <c r="M56" i="4" s="1"/>
  <c r="N56" i="4" s="1"/>
  <c r="N39" i="4"/>
  <c r="M59" i="4" s="1"/>
  <c r="N59" i="4" s="1"/>
  <c r="M10" i="8"/>
  <c r="M25" i="8"/>
  <c r="L9" i="4"/>
  <c r="M26" i="8"/>
  <c r="L20" i="4"/>
  <c r="M18" i="8"/>
  <c r="M12" i="8"/>
  <c r="M19" i="8"/>
  <c r="M27" i="8"/>
  <c r="L16" i="4"/>
  <c r="L19" i="4"/>
  <c r="L21" i="4"/>
  <c r="L14" i="4"/>
  <c r="M20" i="8"/>
  <c r="M13" i="8"/>
  <c r="M17" i="8"/>
  <c r="M11" i="8"/>
  <c r="L11" i="4"/>
  <c r="M24" i="8"/>
  <c r="L15" i="4"/>
  <c r="L10" i="4"/>
  <c r="M28" i="8" l="1"/>
  <c r="N22" i="8" s="1"/>
  <c r="M35" i="8" s="1"/>
  <c r="N35" i="8" s="1"/>
  <c r="M21" i="8"/>
  <c r="N15" i="8" s="1"/>
  <c r="M34" i="8" s="1"/>
  <c r="N34" i="8" s="1"/>
  <c r="M14" i="8"/>
  <c r="N8" i="8" s="1"/>
  <c r="M33" i="8" s="1"/>
  <c r="N33" i="8" s="1"/>
  <c r="M16" i="4"/>
  <c r="M19" i="4"/>
  <c r="M15" i="4"/>
  <c r="M11" i="4"/>
  <c r="M20" i="4"/>
  <c r="M10" i="4"/>
  <c r="M21" i="4"/>
  <c r="M9" i="4"/>
  <c r="M14" i="4"/>
  <c r="N36" i="8" l="1"/>
  <c r="M22" i="4"/>
  <c r="N18" i="4" s="1"/>
  <c r="M55" i="4" s="1"/>
  <c r="N55" i="4" s="1"/>
  <c r="M17" i="4"/>
  <c r="N13" i="4" s="1"/>
  <c r="M54" i="4" s="1"/>
  <c r="N54" i="4" s="1"/>
  <c r="M12" i="4"/>
  <c r="N8" i="4" s="1"/>
  <c r="M53" i="4" s="1"/>
  <c r="N53" i="4" s="1"/>
  <c r="N63" i="4" l="1"/>
  <c r="N8" i="15" l="1"/>
  <c r="M33" i="15" s="1"/>
  <c r="N33" i="15" s="1"/>
  <c r="N35" i="15" s="1"/>
  <c r="N27" i="20" l="1"/>
  <c r="M40" i="20" s="1"/>
  <c r="N40" i="20" s="1"/>
  <c r="N42" i="20" s="1"/>
  <c r="N8" i="22" l="1"/>
  <c r="M30" i="22" s="1"/>
  <c r="N30" i="22" s="1"/>
  <c r="N32" i="22" s="1"/>
  <c r="N8" i="24" l="1"/>
  <c r="M71" i="24" s="1"/>
  <c r="N71" i="24" s="1"/>
  <c r="N86" i="24" s="1"/>
</calcChain>
</file>

<file path=xl/comments1.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7" authorId="2">
      <text>
        <r>
          <rPr>
            <sz val="9"/>
            <color indexed="81"/>
            <rFont val="Tahoma"/>
            <family val="2"/>
            <charset val="204"/>
          </rPr>
          <t>Формула содержала #ССЫЛКА! - удалил</t>
        </r>
      </text>
    </comment>
  </commentList>
</comments>
</file>

<file path=xl/comments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4.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5.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6.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7.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21" authorId="2">
      <text>
        <r>
          <rPr>
            <sz val="9"/>
            <color indexed="81"/>
            <rFont val="Tahoma"/>
            <family val="2"/>
            <charset val="204"/>
          </rPr>
          <t>Формула содержала #ССЫЛКА! - удалил</t>
        </r>
      </text>
    </comment>
  </commentList>
</comments>
</file>

<file path=xl/comments8.xml><?xml version="1.0" encoding="utf-8"?>
<comments xmlns="http://schemas.openxmlformats.org/spreadsheetml/2006/main">
  <authors>
    <author>PAVEL</author>
    <author>Паша</author>
    <author>RePack by Diakov</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 ref="M16" authorId="2">
      <text>
        <r>
          <rPr>
            <sz val="9"/>
            <color indexed="81"/>
            <rFont val="Tahoma"/>
            <family val="2"/>
            <charset val="204"/>
          </rPr>
          <t>Формула содержала #ССЫЛКА! - удалил</t>
        </r>
      </text>
    </comment>
  </commentList>
</comments>
</file>

<file path=xl/comments9.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0.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11.xml><?xml version="1.0" encoding="utf-8"?>
<comments xmlns="http://schemas.openxmlformats.org/spreadsheetml/2006/main">
  <authors>
    <author>Poul</author>
  </authors>
  <commentList>
    <comment ref="B2" authorId="0">
      <text>
        <r>
          <rPr>
            <b/>
            <sz val="8"/>
            <color indexed="81"/>
            <rFont val="Tahoma"/>
            <family val="2"/>
            <charset val="204"/>
          </rPr>
          <t>Щелкни меня 2 раза - автоформирование таблицы.</t>
        </r>
      </text>
    </comment>
  </commentList>
</comments>
</file>

<file path=xl/sharedStrings.xml><?xml version="1.0" encoding="utf-8"?>
<sst xmlns="http://schemas.openxmlformats.org/spreadsheetml/2006/main" count="2533" uniqueCount="224">
  <si>
    <t>KMD_WorkSheet</t>
  </si>
  <si>
    <t>{8-10000;B2;E:#"Значок"\S:"Наименование"==@\P:"Стандарт"}</t>
  </si>
  <si>
    <t>{8-10000;B2;F:"Номер"\E:#"Значок"\#:"Наименование"==S\#:"Ед_изм"\P:"Стандарт"\R:#"Масса_Formula"\R:"Масса, кг"\G:#"Размер_Formula"}</t>
  </si>
  <si>
    <t>DblClick{8-10000;SelectRange,Col=5
BaseOneClick,B2,P:"Стандарт"==@\E:#"Значок"\S:"Наименование"}</t>
  </si>
  <si>
    <t>{"RZ.mdb\Базы";E:"Имя_Базы"="Прокат,Метизы"}</t>
  </si>
  <si>
    <t>База Данных:</t>
  </si>
  <si>
    <t>Прокат</t>
  </si>
  <si>
    <t>Автоформирование таблиц</t>
  </si>
  <si>
    <t>округл.ед. =</t>
  </si>
  <si>
    <t>округл. массу всех =</t>
  </si>
  <si>
    <t>Спецификация на отправочные элементы</t>
  </si>
  <si>
    <t>Масса 1 метра (кг)</t>
  </si>
  <si>
    <t>Марка</t>
  </si>
  <si>
    <t>№ поз.</t>
  </si>
  <si>
    <t>Сечение</t>
  </si>
  <si>
    <t>Длина, мм</t>
  </si>
  <si>
    <t>кол-во</t>
  </si>
  <si>
    <t>Масса, кг.</t>
  </si>
  <si>
    <t>Примечание</t>
  </si>
  <si>
    <t>т</t>
  </si>
  <si>
    <t>н</t>
  </si>
  <si>
    <t>1 дет.</t>
  </si>
  <si>
    <t>всех</t>
  </si>
  <si>
    <t>Марки</t>
  </si>
  <si>
    <t>Масса наплавленного металла (1%), кг</t>
  </si>
  <si>
    <t xml:space="preserve"> --- </t>
  </si>
  <si>
    <t>Профили стальные гнутые замкнутые сварные квадратные и прямоугольные для строительных конструкций.</t>
  </si>
  <si>
    <t>ГОСТ 30245-2003</t>
  </si>
  <si>
    <t>120х120х5</t>
  </si>
  <si>
    <t>С355-6</t>
  </si>
  <si>
    <t>Р</t>
  </si>
  <si>
    <t>Прокат листовой горячекатаный.</t>
  </si>
  <si>
    <t>160х10</t>
  </si>
  <si>
    <t>ГОСТ 19903-2015</t>
  </si>
  <si>
    <t>130х10</t>
  </si>
  <si>
    <t>80х10</t>
  </si>
  <si>
    <t>{#}</t>
  </si>
  <si>
    <t>Требуется марок</t>
  </si>
  <si>
    <t>Наименование</t>
  </si>
  <si>
    <t>Кол-во</t>
  </si>
  <si>
    <t>Масса , кг</t>
  </si>
  <si>
    <t>№ чертежа КМД</t>
  </si>
  <si>
    <t>марки</t>
  </si>
  <si>
    <t>ИТОГО:</t>
  </si>
  <si>
    <t>—</t>
  </si>
  <si>
    <t>чертеж</t>
  </si>
  <si>
    <t>20</t>
  </si>
  <si>
    <t>Прогон</t>
  </si>
  <si>
    <t>Техническая спецификация стали</t>
  </si>
  <si>
    <t>Марка стали</t>
  </si>
  <si>
    <t>Профиль (сечение)</t>
  </si>
  <si>
    <t>Стандарт</t>
  </si>
  <si>
    <t>Масса, кг</t>
  </si>
  <si>
    <t>Длина (м) или Площадь (м.кв)</t>
  </si>
  <si>
    <t>{F;"RZ.mdb\Прокат";F:"Номер"\E:#"Значок"==E\#:"Наименование"\G:"Стандарт"\R:#"Масса_Formula"\R:"Масса, кг"}</t>
  </si>
  <si>
    <t>ОБЩИЙ ВЕС:</t>
  </si>
  <si>
    <t>10</t>
  </si>
  <si>
    <t>ГОСТ 27772-2021</t>
  </si>
  <si>
    <t>М1</t>
  </si>
  <si>
    <t>170х10</t>
  </si>
  <si>
    <t>М2</t>
  </si>
  <si>
    <t>М3</t>
  </si>
  <si>
    <t>М4</t>
  </si>
  <si>
    <t>М5</t>
  </si>
  <si>
    <t>М6</t>
  </si>
  <si>
    <t>М7</t>
  </si>
  <si>
    <t>э</t>
  </si>
  <si>
    <t>Двутавры стальные горячекатаные с параллельными гранями полок.</t>
  </si>
  <si>
    <t>20Ш1</t>
  </si>
  <si>
    <t>ГОСТ Р 57837-2017</t>
  </si>
  <si>
    <t>180х10</t>
  </si>
  <si>
    <t>220х10</t>
  </si>
  <si>
    <t>72х8</t>
  </si>
  <si>
    <t>268х10</t>
  </si>
  <si>
    <t>100х10</t>
  </si>
  <si>
    <t>М8</t>
  </si>
  <si>
    <t>ю</t>
  </si>
  <si>
    <t>Швеллеры стальные горячекатаные.</t>
  </si>
  <si>
    <t>ГОСТ 8240-97</t>
  </si>
  <si>
    <t>8П</t>
  </si>
  <si>
    <t>М9</t>
  </si>
  <si>
    <t>100х100х4</t>
  </si>
  <si>
    <t>60х8</t>
  </si>
  <si>
    <t>М10</t>
  </si>
  <si>
    <t>М11</t>
  </si>
  <si>
    <t>М12</t>
  </si>
  <si>
    <t>180х6</t>
  </si>
  <si>
    <t>220х6</t>
  </si>
  <si>
    <t>190х10</t>
  </si>
  <si>
    <t>150х10</t>
  </si>
  <si>
    <t>М13</t>
  </si>
  <si>
    <t>Балка</t>
  </si>
  <si>
    <t>Подкос</t>
  </si>
  <si>
    <t>Прокладка</t>
  </si>
  <si>
    <t>Столик</t>
  </si>
  <si>
    <t>8</t>
  </si>
  <si>
    <t>6</t>
  </si>
  <si>
    <t>310х10</t>
  </si>
  <si>
    <t>М14</t>
  </si>
  <si>
    <t>М15</t>
  </si>
  <si>
    <t>М16</t>
  </si>
  <si>
    <t>М17</t>
  </si>
  <si>
    <t>М18</t>
  </si>
  <si>
    <t>М19</t>
  </si>
  <si>
    <t>М20</t>
  </si>
  <si>
    <t>Выборка метизов</t>
  </si>
  <si>
    <t>Масса 1 штуки (кг)</t>
  </si>
  <si>
    <t>Вид метиз</t>
  </si>
  <si>
    <t>Размер (номер)</t>
  </si>
  <si>
    <t>Кол-во, шт.</t>
  </si>
  <si>
    <t>{B-F;"RZ.mdb\Метизы";E:"Номер"\B:"Наименование"\G:"Стандарт"\R:"Масса, кг"}</t>
  </si>
  <si>
    <t>М16х60</t>
  </si>
  <si>
    <t>Болты с шестигранной головкой класса точности В.</t>
  </si>
  <si>
    <t>ГОСТ ИСО 898-1-2014</t>
  </si>
  <si>
    <t>класс 8.8 оц</t>
  </si>
  <si>
    <t>М20х70</t>
  </si>
  <si>
    <t>М16х65</t>
  </si>
  <si>
    <t>М20х65</t>
  </si>
  <si>
    <t>Гайки шестигранные класса точности В.</t>
  </si>
  <si>
    <t>ГОСТ ИСО 4032-2017</t>
  </si>
  <si>
    <t>класс 8 оц</t>
  </si>
  <si>
    <t>Шайба.</t>
  </si>
  <si>
    <t>ГОСТ 11371-78</t>
  </si>
  <si>
    <t>оц</t>
  </si>
  <si>
    <t>М21</t>
  </si>
  <si>
    <t>16П</t>
  </si>
  <si>
    <t>10П</t>
  </si>
  <si>
    <t>ы</t>
  </si>
  <si>
    <t>Уголки стальные горячекатаные равнополочные.</t>
  </si>
  <si>
    <t>ГОСТ 8509-93</t>
  </si>
  <si>
    <t>50х5</t>
  </si>
  <si>
    <t>40х10</t>
  </si>
  <si>
    <t>110х8</t>
  </si>
  <si>
    <t>70х8</t>
  </si>
  <si>
    <t>просечка</t>
  </si>
  <si>
    <t>Сталь листовая просечно-вытяжная.</t>
  </si>
  <si>
    <t>ТУ 36.26.11-5-89</t>
  </si>
  <si>
    <t>ПВ 508</t>
  </si>
  <si>
    <t>1100х5744</t>
  </si>
  <si>
    <t>М22</t>
  </si>
  <si>
    <t>Площадка</t>
  </si>
  <si>
    <t>М23</t>
  </si>
  <si>
    <t>880х1073</t>
  </si>
  <si>
    <t>92х10</t>
  </si>
  <si>
    <t>М24</t>
  </si>
  <si>
    <t>863х880</t>
  </si>
  <si>
    <t>1100х5950</t>
  </si>
  <si>
    <t>М26</t>
  </si>
  <si>
    <t>М27</t>
  </si>
  <si>
    <t>1100х2744</t>
  </si>
  <si>
    <t>1100х2199</t>
  </si>
  <si>
    <t>М28</t>
  </si>
  <si>
    <t>880х905</t>
  </si>
  <si>
    <t>М29</t>
  </si>
  <si>
    <t>Планка</t>
  </si>
  <si>
    <t>М30</t>
  </si>
  <si>
    <t>1т/н</t>
  </si>
  <si>
    <t>75х6</t>
  </si>
  <si>
    <t>105х10</t>
  </si>
  <si>
    <t>200х752</t>
  </si>
  <si>
    <t>145х8</t>
  </si>
  <si>
    <t>М31</t>
  </si>
  <si>
    <t>9т/н</t>
  </si>
  <si>
    <t>Лестница</t>
  </si>
  <si>
    <t>М32</t>
  </si>
  <si>
    <t>1т</t>
  </si>
  <si>
    <t>25х3</t>
  </si>
  <si>
    <t>150х4</t>
  </si>
  <si>
    <t>С355</t>
  </si>
  <si>
    <t>М33</t>
  </si>
  <si>
    <t>1н</t>
  </si>
  <si>
    <t>М34</t>
  </si>
  <si>
    <t>М35</t>
  </si>
  <si>
    <t>М36</t>
  </si>
  <si>
    <t>8т</t>
  </si>
  <si>
    <t>М37</t>
  </si>
  <si>
    <t>8н</t>
  </si>
  <si>
    <t>М38</t>
  </si>
  <si>
    <t>М39</t>
  </si>
  <si>
    <t>М40</t>
  </si>
  <si>
    <t>М41</t>
  </si>
  <si>
    <t>М42</t>
  </si>
  <si>
    <t>М43</t>
  </si>
  <si>
    <t>М44</t>
  </si>
  <si>
    <t>М45</t>
  </si>
  <si>
    <t>М46</t>
  </si>
  <si>
    <t>250х1100</t>
  </si>
  <si>
    <t>Ограждение</t>
  </si>
  <si>
    <t>Настил</t>
  </si>
  <si>
    <t>Стойка ограждения</t>
  </si>
  <si>
    <t>4</t>
  </si>
  <si>
    <t>М16х55</t>
  </si>
  <si>
    <t>М12х45</t>
  </si>
  <si>
    <t>KMD_Global_PerechenMarok</t>
  </si>
  <si>
    <t>Перечень отправочных марок</t>
  </si>
  <si>
    <t>1 марки</t>
  </si>
  <si>
    <t>И Т О Г О :</t>
  </si>
  <si>
    <t>─</t>
  </si>
  <si>
    <t>Общ. вес + 0,5 % монтажная сварка :</t>
  </si>
  <si>
    <t xml:space="preserve">0,5% = </t>
  </si>
  <si>
    <t>KMD_Global_Steel</t>
  </si>
  <si>
    <t>Общ. вес + 1 % напл. мет. :</t>
  </si>
  <si>
    <t xml:space="preserve">1% = </t>
  </si>
  <si>
    <t>+ 3 % на раскрой :</t>
  </si>
  <si>
    <t xml:space="preserve">3% = </t>
  </si>
  <si>
    <t>Вид метизов</t>
  </si>
  <si>
    <t>Расчет погрешности</t>
  </si>
  <si>
    <t>Вес по таблице "Выборка стали"</t>
  </si>
  <si>
    <t>Вес по таблице "Выборка метиз"</t>
  </si>
  <si>
    <t>Вес по таблице "Перечень марок"</t>
  </si>
  <si>
    <t>Контрольная разность</t>
  </si>
  <si>
    <t>16</t>
  </si>
  <si>
    <t>12</t>
  </si>
  <si>
    <t>50</t>
  </si>
  <si>
    <t>51</t>
  </si>
  <si>
    <t>52</t>
  </si>
  <si>
    <t>53</t>
  </si>
  <si>
    <t>54</t>
  </si>
  <si>
    <t>55</t>
  </si>
  <si>
    <t>56</t>
  </si>
  <si>
    <t>57</t>
  </si>
  <si>
    <t>58</t>
  </si>
  <si>
    <t>59</t>
  </si>
  <si>
    <t>М25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</si>
</sst>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1]_-;\-* #,##0.00[$€-1]_-;_-* &quot;-&quot;??[$€-1]_-"/>
    <numFmt numFmtId="166" formatCode="000000"/>
  </numFmts>
  <fonts count="39" x14ac:knownFonts="1">
    <font>
      <sz val="11"/>
      <color theme="1"/>
      <name val="Calibri"/>
      <family val="2"/>
      <charset val="204"/>
      <scheme val="minor"/>
    </font>
    <font>
      <sz val="10"/>
      <name val="Arial Cyr"/>
      <charset val="204"/>
    </font>
    <font>
      <i/>
      <sz val="1"/>
      <color indexed="9"/>
      <name val="ISOCPEUR"/>
      <family val="2"/>
      <charset val="204"/>
    </font>
    <font>
      <i/>
      <sz val="1"/>
      <name val="ISOCPEUR"/>
      <family val="2"/>
      <charset val="204"/>
    </font>
    <font>
      <i/>
      <sz val="1"/>
      <color indexed="43"/>
      <name val="ISOCPEUR"/>
      <family val="2"/>
      <charset val="204"/>
    </font>
    <font>
      <b/>
      <i/>
      <sz val="1"/>
      <name val="ISOCPEUR"/>
      <family val="2"/>
      <charset val="204"/>
    </font>
    <font>
      <i/>
      <sz val="1"/>
      <color theme="0"/>
      <name val="ISOCPEUR"/>
      <family val="2"/>
      <charset val="204"/>
    </font>
    <font>
      <i/>
      <sz val="12"/>
      <color indexed="9"/>
      <name val="ISOCPEUR"/>
      <family val="2"/>
      <charset val="204"/>
    </font>
    <font>
      <b/>
      <i/>
      <sz val="12"/>
      <color indexed="9"/>
      <name val="ISOCPEUR"/>
      <family val="2"/>
      <charset val="204"/>
    </font>
    <font>
      <sz val="10"/>
      <color indexed="43"/>
      <name val="Arial"/>
      <family val="2"/>
      <charset val="204"/>
    </font>
    <font>
      <sz val="10"/>
      <name val="Arial"/>
      <family val="2"/>
      <charset val="204"/>
    </font>
    <font>
      <b/>
      <sz val="10"/>
      <name val="Arial"/>
      <family val="2"/>
      <charset val="204"/>
    </font>
    <font>
      <sz val="9"/>
      <color rgb="FFC00000"/>
      <name val="Arial"/>
      <family val="2"/>
      <charset val="204"/>
    </font>
    <font>
      <sz val="10"/>
      <color rgb="FFC00000"/>
      <name val="Arial"/>
      <family val="2"/>
      <charset val="204"/>
    </font>
    <font>
      <i/>
      <sz val="12"/>
      <name val="ISOCPEUR"/>
      <family val="2"/>
      <charset val="204"/>
    </font>
    <font>
      <b/>
      <i/>
      <sz val="12"/>
      <name val="ISOCPEUR"/>
      <family val="2"/>
      <charset val="204"/>
    </font>
    <font>
      <b/>
      <sz val="12"/>
      <color indexed="12"/>
      <name val="GOST type A"/>
      <family val="2"/>
      <charset val="204"/>
    </font>
    <font>
      <sz val="10"/>
      <color indexed="57"/>
      <name val="ISOCPEUR"/>
      <family val="2"/>
      <charset val="204"/>
    </font>
    <font>
      <b/>
      <sz val="11"/>
      <name val="GOST type A"/>
      <family val="2"/>
      <charset val="204"/>
    </font>
    <font>
      <b/>
      <sz val="12"/>
      <name val="GOST type A"/>
      <family val="2"/>
      <charset val="204"/>
    </font>
    <font>
      <sz val="12"/>
      <name val="Gost type A"/>
      <family val="2"/>
      <charset val="204"/>
    </font>
    <font>
      <b/>
      <i/>
      <sz val="12"/>
      <color indexed="57"/>
      <name val="ISOCPEUR"/>
      <family val="2"/>
      <charset val="204"/>
    </font>
    <font>
      <b/>
      <sz val="12"/>
      <name val="Symbol type A"/>
      <charset val="2"/>
    </font>
    <font>
      <sz val="12"/>
      <name val="ISOCPEUR"/>
      <family val="2"/>
      <charset val="204"/>
    </font>
    <font>
      <b/>
      <sz val="12"/>
      <name val="ISOCPEUR"/>
      <family val="2"/>
      <charset val="204"/>
    </font>
    <font>
      <sz val="1"/>
      <color theme="0"/>
      <name val="Calibri"/>
      <family val="2"/>
      <charset val="204"/>
      <scheme val="minor"/>
    </font>
    <font>
      <sz val="9"/>
      <color indexed="81"/>
      <name val="Tahoma"/>
      <family val="2"/>
      <charset val="204"/>
    </font>
    <font>
      <b/>
      <sz val="8"/>
      <color indexed="81"/>
      <name val="Tahoma"/>
      <family val="2"/>
      <charset val="204"/>
    </font>
    <font>
      <sz val="1"/>
      <color indexed="43"/>
      <name val="Arial Cyr"/>
      <charset val="204"/>
    </font>
    <font>
      <sz val="1"/>
      <name val="Arial Cyr"/>
      <charset val="204"/>
    </font>
    <font>
      <i/>
      <sz val="1"/>
      <color indexed="13"/>
      <name val="ISOCPEUR"/>
      <family val="2"/>
      <charset val="204"/>
    </font>
    <font>
      <b/>
      <sz val="12"/>
      <color indexed="9"/>
      <name val="GOST type A"/>
      <family val="2"/>
      <charset val="204"/>
    </font>
    <font>
      <sz val="11"/>
      <name val="GOST type A"/>
      <family val="2"/>
      <charset val="204"/>
    </font>
    <font>
      <i/>
      <sz val="11"/>
      <name val="ISOCPEUR"/>
      <family val="2"/>
      <charset val="204"/>
    </font>
    <font>
      <b/>
      <i/>
      <sz val="11"/>
      <name val="ISOCPEUR"/>
      <family val="2"/>
      <charset val="204"/>
    </font>
    <font>
      <sz val="11"/>
      <color indexed="57"/>
      <name val="GOST type A"/>
      <family val="2"/>
      <charset val="204"/>
    </font>
    <font>
      <b/>
      <i/>
      <sz val="12"/>
      <color indexed="12"/>
      <name val="ISOCPEUR"/>
      <family val="2"/>
      <charset val="204"/>
    </font>
    <font>
      <i/>
      <sz val="12"/>
      <color indexed="57"/>
      <name val="ISOCPEUR"/>
      <family val="2"/>
      <charset val="204"/>
    </font>
    <font>
      <b/>
      <sz val="12"/>
      <color indexed="12"/>
      <name val="Symbol type A"/>
      <charset val="2"/>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2"/>
        <bgColor indexed="64"/>
      </patternFill>
    </fill>
    <fill>
      <patternFill patternType="solid">
        <fgColor indexed="13"/>
        <bgColor indexed="64"/>
      </patternFill>
    </fill>
    <fill>
      <patternFill patternType="solid">
        <fgColor indexed="11"/>
        <bgColor indexed="64"/>
      </patternFill>
    </fill>
    <fill>
      <patternFill patternType="solid">
        <fgColor indexed="15"/>
        <bgColor indexed="64"/>
      </patternFill>
    </fill>
    <fill>
      <patternFill patternType="solid">
        <fgColor indexed="42"/>
        <bgColor indexed="64"/>
      </patternFill>
    </fill>
  </fills>
  <borders count="41">
    <border>
      <left/>
      <right/>
      <top/>
      <bottom/>
      <diagonal/>
    </border>
    <border>
      <left style="thick">
        <color indexed="43"/>
      </left>
      <right/>
      <top style="thick">
        <color indexed="43"/>
      </top>
      <bottom style="thick">
        <color indexed="19"/>
      </bottom>
      <diagonal/>
    </border>
    <border>
      <left/>
      <right/>
      <top style="thick">
        <color indexed="43"/>
      </top>
      <bottom style="thick">
        <color indexed="19"/>
      </bottom>
      <diagonal/>
    </border>
    <border>
      <left/>
      <right style="thick">
        <color indexed="19"/>
      </right>
      <top style="thick">
        <color indexed="43"/>
      </top>
      <bottom style="thick">
        <color indexed="19"/>
      </bottom>
      <diagonal/>
    </border>
    <border>
      <left style="thick">
        <color indexed="51"/>
      </left>
      <right/>
      <top style="thick">
        <color indexed="51"/>
      </top>
      <bottom style="thick">
        <color indexed="53"/>
      </bottom>
      <diagonal/>
    </border>
    <border>
      <left/>
      <right/>
      <top style="thick">
        <color indexed="51"/>
      </top>
      <bottom style="thick">
        <color indexed="53"/>
      </bottom>
      <diagonal/>
    </border>
    <border>
      <left/>
      <right style="thick">
        <color indexed="53"/>
      </right>
      <top style="thick">
        <color indexed="51"/>
      </top>
      <bottom style="thick">
        <color indexed="53"/>
      </bottom>
      <diagonal/>
    </border>
    <border>
      <left style="dotted">
        <color rgb="FFC00000"/>
      </left>
      <right style="dotted">
        <color rgb="FFC00000"/>
      </right>
      <top style="dotted">
        <color rgb="FFC00000"/>
      </top>
      <bottom style="dotted">
        <color rgb="FFC00000"/>
      </bottom>
      <diagonal/>
    </border>
    <border>
      <left style="thin">
        <color indexed="64"/>
      </left>
      <right style="thin">
        <color indexed="64"/>
      </right>
      <top style="thin">
        <color indexed="64"/>
      </top>
      <bottom style="thin">
        <color indexed="64"/>
      </bottom>
      <diagonal/>
    </border>
    <border>
      <left style="thin">
        <color indexed="64"/>
      </left>
      <right style="thin">
        <color indexed="41"/>
      </right>
      <top style="thin">
        <color indexed="41"/>
      </top>
      <bottom/>
      <diagonal/>
    </border>
    <border>
      <left/>
      <right style="thin">
        <color theme="0"/>
      </right>
      <top style="thin">
        <color theme="0"/>
      </top>
      <bottom style="thin">
        <color theme="0"/>
      </bottom>
      <diagonal/>
    </border>
    <border>
      <left style="thin">
        <color indexed="64"/>
      </left>
      <right style="thin">
        <color indexed="41"/>
      </right>
      <top/>
      <bottom/>
      <diagonal/>
    </border>
    <border>
      <left style="thin">
        <color indexed="64"/>
      </left>
      <right style="thin">
        <color indexed="41"/>
      </right>
      <top/>
      <bottom style="thin">
        <color indexed="41"/>
      </bottom>
      <diagonal/>
    </border>
    <border>
      <left style="thin">
        <color indexed="64"/>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9"/>
      </left>
      <right style="thin">
        <color indexed="9"/>
      </right>
      <top style="thin">
        <color indexed="64"/>
      </top>
      <bottom style="thin">
        <color indexed="64"/>
      </bottom>
      <diagonal/>
    </border>
    <border>
      <left/>
      <right style="thin">
        <color indexed="41"/>
      </right>
      <top style="thin">
        <color indexed="41"/>
      </top>
      <bottom style="thin">
        <color indexed="4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style="thin">
        <color indexed="44"/>
      </right>
      <top style="thin">
        <color indexed="44"/>
      </top>
      <bottom/>
      <diagonal/>
    </border>
    <border>
      <left style="thin">
        <color indexed="64"/>
      </left>
      <right style="thin">
        <color indexed="44"/>
      </right>
      <top/>
      <bottom style="thin">
        <color indexed="44"/>
      </bottom>
      <diagonal/>
    </border>
    <border>
      <left/>
      <right style="thin">
        <color indexed="44"/>
      </right>
      <top style="thin">
        <color indexed="44"/>
      </top>
      <bottom style="thin">
        <color indexed="4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9"/>
      </right>
      <top style="thin">
        <color indexed="64"/>
      </top>
      <bottom/>
      <diagonal/>
    </border>
    <border>
      <left style="thin">
        <color indexed="64"/>
      </left>
      <right style="thin">
        <color indexed="9"/>
      </right>
      <top/>
      <bottom/>
      <diagonal/>
    </border>
    <border>
      <left style="thin">
        <color indexed="64"/>
      </left>
      <right style="thin">
        <color indexed="9"/>
      </right>
      <top/>
      <bottom style="thin">
        <color indexed="64"/>
      </bottom>
      <diagonal/>
    </border>
    <border>
      <left style="thin">
        <color indexed="9"/>
      </left>
      <right style="thin">
        <color indexed="64"/>
      </right>
      <top style="thin">
        <color indexed="64"/>
      </top>
      <bottom/>
      <diagonal/>
    </border>
    <border>
      <left style="thin">
        <color indexed="9"/>
      </left>
      <right style="thin">
        <color indexed="64"/>
      </right>
      <top/>
      <bottom/>
      <diagonal/>
    </border>
    <border>
      <left style="thin">
        <color indexed="9"/>
      </left>
      <right style="thin">
        <color indexed="64"/>
      </right>
      <top/>
      <bottom style="thin">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248">
    <xf numFmtId="0" fontId="0" fillId="0" borderId="0" xfId="0"/>
    <xf numFmtId="49" fontId="2" fillId="2" borderId="0" xfId="1" applyNumberFormat="1" applyFont="1" applyFill="1" applyAlignment="1">
      <alignment horizontal="center" vertical="center" wrapText="1"/>
    </xf>
    <xf numFmtId="0" fontId="3" fillId="2" borderId="0" xfId="1" applyFont="1" applyFill="1" applyAlignment="1">
      <alignment horizontal="center" vertical="center" wrapText="1"/>
    </xf>
    <xf numFmtId="0" fontId="4" fillId="3" borderId="0" xfId="1" applyFont="1" applyFill="1" applyBorder="1" applyAlignment="1">
      <alignment horizontal="center" vertical="center" wrapText="1"/>
    </xf>
    <xf numFmtId="0" fontId="5" fillId="2" borderId="0" xfId="1" applyFont="1" applyFill="1" applyAlignment="1">
      <alignment horizontal="center" vertical="center" wrapText="1"/>
    </xf>
    <xf numFmtId="2" fontId="3" fillId="2" borderId="0" xfId="1" applyNumberFormat="1" applyFont="1" applyFill="1" applyBorder="1" applyAlignment="1">
      <alignment horizontal="center" vertical="center" wrapText="1"/>
    </xf>
    <xf numFmtId="0" fontId="6"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NumberFormat="1" applyFont="1" applyFill="1" applyAlignment="1">
      <alignment horizontal="center" vertical="center" wrapText="1"/>
    </xf>
    <xf numFmtId="0" fontId="7" fillId="2" borderId="0" xfId="1" applyFont="1" applyFill="1" applyAlignment="1">
      <alignment horizontal="center" vertical="center" wrapText="1"/>
    </xf>
    <xf numFmtId="0" fontId="8" fillId="2" borderId="0" xfId="1" applyFont="1" applyFill="1" applyAlignment="1">
      <alignment horizontal="center" vertical="center" wrapText="1"/>
    </xf>
    <xf numFmtId="2" fontId="7" fillId="2" borderId="0" xfId="1" applyNumberFormat="1" applyFont="1" applyFill="1" applyBorder="1" applyAlignment="1">
      <alignment horizontal="center" vertical="center" wrapText="1"/>
    </xf>
    <xf numFmtId="0" fontId="9" fillId="3" borderId="0" xfId="1" applyFont="1" applyFill="1" applyBorder="1" applyAlignment="1">
      <alignment horizontal="center" vertical="center" wrapText="1"/>
    </xf>
    <xf numFmtId="0" fontId="10" fillId="2" borderId="0" xfId="1" applyFont="1" applyFill="1" applyAlignment="1">
      <alignment horizontal="center" vertical="center" wrapText="1"/>
    </xf>
    <xf numFmtId="0" fontId="12" fillId="2" borderId="7" xfId="1" applyFont="1" applyFill="1" applyBorder="1" applyAlignment="1">
      <alignment horizontal="right" vertical="center" wrapText="1"/>
    </xf>
    <xf numFmtId="1" fontId="13" fillId="2" borderId="7" xfId="1" applyNumberFormat="1" applyFont="1" applyFill="1" applyBorder="1" applyAlignment="1">
      <alignment horizontal="center" vertical="center" wrapText="1"/>
    </xf>
    <xf numFmtId="2" fontId="10" fillId="2" borderId="0" xfId="1" applyNumberFormat="1" applyFont="1" applyFill="1" applyBorder="1" applyAlignment="1">
      <alignment horizontal="center" vertical="center" wrapText="1"/>
    </xf>
    <xf numFmtId="0" fontId="14" fillId="2" borderId="0" xfId="1" applyFont="1" applyFill="1" applyAlignment="1">
      <alignment horizontal="center" vertical="center" wrapText="1"/>
    </xf>
    <xf numFmtId="0" fontId="15" fillId="2" borderId="0" xfId="1" applyFont="1" applyFill="1" applyAlignment="1">
      <alignment horizontal="center" vertical="center" wrapText="1"/>
    </xf>
    <xf numFmtId="2" fontId="14" fillId="2" borderId="0" xfId="1" applyNumberFormat="1" applyFont="1" applyFill="1" applyBorder="1" applyAlignment="1">
      <alignment horizontal="center" vertical="center" wrapText="1"/>
    </xf>
    <xf numFmtId="0" fontId="6" fillId="2" borderId="10"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20" fillId="2" borderId="8" xfId="1" applyFont="1" applyFill="1" applyBorder="1" applyAlignment="1">
      <alignment horizontal="center" vertical="center" wrapText="1"/>
    </xf>
    <xf numFmtId="49" fontId="20" fillId="2" borderId="14" xfId="1" applyNumberFormat="1" applyFont="1" applyFill="1" applyBorder="1" applyAlignment="1">
      <alignment horizontal="left" vertical="center" wrapText="1"/>
    </xf>
    <xf numFmtId="1" fontId="20" fillId="2" borderId="8" xfId="1" applyNumberFormat="1" applyFont="1" applyFill="1" applyBorder="1" applyAlignment="1">
      <alignment horizontal="center" vertical="center" wrapText="1"/>
    </xf>
    <xf numFmtId="49" fontId="20" fillId="2" borderId="13" xfId="1" applyNumberFormat="1" applyFont="1" applyFill="1" applyBorder="1" applyAlignment="1">
      <alignment horizontal="center" vertical="center" wrapText="1"/>
    </xf>
    <xf numFmtId="2" fontId="21" fillId="2" borderId="16" xfId="1" applyNumberFormat="1" applyFont="1" applyFill="1" applyBorder="1" applyAlignment="1">
      <alignment horizontal="center" vertical="center" wrapText="1"/>
    </xf>
    <xf numFmtId="0" fontId="14" fillId="2" borderId="0" xfId="1" applyFont="1" applyFill="1" applyBorder="1" applyAlignment="1">
      <alignment horizontal="center" vertical="center" wrapText="1"/>
    </xf>
    <xf numFmtId="49" fontId="22" fillId="2" borderId="13" xfId="1" applyNumberFormat="1" applyFont="1" applyFill="1" applyBorder="1" applyAlignment="1">
      <alignment horizontal="right" vertical="center" wrapText="1"/>
    </xf>
    <xf numFmtId="0" fontId="4" fillId="0" borderId="0" xfId="1" applyFont="1" applyFill="1" applyBorder="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vertical="center" wrapText="1"/>
    </xf>
    <xf numFmtId="2" fontId="23" fillId="2" borderId="0" xfId="1" applyNumberFormat="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28" fillId="2" borderId="0" xfId="0" applyFont="1" applyFill="1" applyBorder="1" applyAlignment="1">
      <alignment horizontal="center" vertical="center" wrapText="1"/>
    </xf>
    <xf numFmtId="2" fontId="21" fillId="2" borderId="16" xfId="0" applyNumberFormat="1" applyFont="1" applyFill="1" applyBorder="1" applyAlignment="1">
      <alignment horizontal="center" vertical="center" wrapText="1"/>
    </xf>
    <xf numFmtId="0" fontId="0" fillId="2" borderId="0" xfId="0" applyFill="1" applyBorder="1" applyAlignment="1">
      <alignment horizontal="center" vertical="center" wrapText="1"/>
    </xf>
    <xf numFmtId="0" fontId="29" fillId="2" borderId="0" xfId="0" applyFont="1" applyFill="1" applyAlignment="1">
      <alignment horizontal="center" vertical="center" wrapText="1"/>
    </xf>
    <xf numFmtId="0" fontId="0" fillId="2" borderId="0" xfId="0" applyFill="1" applyAlignment="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30" fillId="5" borderId="0" xfId="0" applyFont="1" applyFill="1" applyAlignment="1">
      <alignment horizontal="center" vertical="center" wrapText="1"/>
    </xf>
    <xf numFmtId="0" fontId="14" fillId="2" borderId="0" xfId="0" applyFont="1" applyFill="1" applyAlignment="1">
      <alignment horizontal="center" vertical="center" wrapText="1"/>
    </xf>
    <xf numFmtId="0" fontId="19" fillId="2" borderId="8" xfId="0" applyFont="1" applyFill="1" applyBorder="1" applyAlignment="1">
      <alignment horizontal="center" vertical="center" wrapText="1"/>
    </xf>
    <xf numFmtId="1" fontId="20" fillId="2" borderId="8" xfId="0" applyNumberFormat="1" applyFont="1" applyFill="1" applyBorder="1" applyAlignment="1">
      <alignment horizontal="center" vertical="center" wrapText="1"/>
    </xf>
    <xf numFmtId="49" fontId="20" fillId="2" borderId="14" xfId="0" applyNumberFormat="1" applyFont="1" applyFill="1" applyBorder="1" applyAlignment="1">
      <alignment horizontal="left" vertical="center"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2" fontId="33"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49" fontId="20" fillId="2" borderId="14" xfId="0" applyNumberFormat="1" applyFont="1" applyFill="1" applyBorder="1" applyAlignment="1">
      <alignment vertical="center" wrapText="1"/>
    </xf>
    <xf numFmtId="2" fontId="20" fillId="2" borderId="23"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49" fontId="22" fillId="2" borderId="13" xfId="0" applyNumberFormat="1" applyFont="1" applyFill="1" applyBorder="1" applyAlignment="1">
      <alignment horizontal="right" vertical="center" wrapText="1"/>
    </xf>
    <xf numFmtId="2" fontId="20" fillId="2" borderId="8" xfId="1"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1" fontId="20" fillId="0"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1"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0" fontId="5" fillId="2" borderId="0" xfId="0"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0" fontId="18" fillId="2" borderId="8" xfId="1" applyFont="1" applyFill="1" applyBorder="1" applyAlignment="1">
      <alignment horizontal="center" vertical="center" wrapText="1"/>
    </xf>
    <xf numFmtId="49" fontId="32" fillId="2" borderId="13" xfId="1" applyNumberFormat="1" applyFont="1" applyFill="1" applyBorder="1" applyAlignment="1">
      <alignment horizontal="right" vertical="center" wrapText="1"/>
    </xf>
    <xf numFmtId="49" fontId="32" fillId="2" borderId="13" xfId="0" applyNumberFormat="1" applyFont="1" applyFill="1" applyBorder="1" applyAlignment="1">
      <alignment horizontal="right" vertical="center" wrapText="1"/>
    </xf>
    <xf numFmtId="0" fontId="19" fillId="2" borderId="8" xfId="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9" fillId="2" borderId="8" xfId="0"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4" fontId="19" fillId="2" borderId="8" xfId="1" applyNumberFormat="1" applyFont="1" applyFill="1" applyBorder="1" applyAlignment="1">
      <alignment horizontal="center" vertical="center" wrapText="1"/>
    </xf>
    <xf numFmtId="0" fontId="30" fillId="5" borderId="0" xfId="1" applyFont="1" applyFill="1" applyAlignment="1">
      <alignment horizontal="center" vertical="center" wrapText="1"/>
    </xf>
    <xf numFmtId="0" fontId="16" fillId="2" borderId="8" xfId="1" applyFont="1" applyFill="1" applyBorder="1" applyAlignment="1">
      <alignment horizontal="center" vertical="center" wrapText="1"/>
    </xf>
    <xf numFmtId="0" fontId="36" fillId="2" borderId="0" xfId="1" applyFont="1" applyFill="1" applyAlignment="1">
      <alignment horizontal="center" vertical="center" wrapText="1"/>
    </xf>
    <xf numFmtId="1" fontId="14" fillId="2" borderId="0" xfId="1" applyNumberFormat="1" applyFont="1" applyFill="1" applyAlignment="1">
      <alignment horizontal="center" vertical="center" wrapText="1"/>
    </xf>
    <xf numFmtId="164" fontId="20" fillId="2" borderId="13" xfId="1" applyNumberFormat="1" applyFont="1" applyFill="1" applyBorder="1" applyAlignment="1">
      <alignment horizontal="right" vertical="center" wrapText="1"/>
    </xf>
    <xf numFmtId="1" fontId="20" fillId="2" borderId="14" xfId="1" applyNumberFormat="1" applyFont="1" applyFill="1" applyBorder="1" applyAlignment="1">
      <alignment horizontal="left" vertical="center" wrapText="1"/>
    </xf>
    <xf numFmtId="1" fontId="20" fillId="2" borderId="8" xfId="1" applyNumberFormat="1" applyFont="1" applyFill="1" applyBorder="1" applyAlignment="1">
      <alignment horizontal="left" vertical="center" wrapText="1"/>
    </xf>
    <xf numFmtId="49" fontId="2" fillId="2" borderId="0" xfId="1" applyNumberFormat="1" applyFont="1" applyFill="1"/>
    <xf numFmtId="1" fontId="21" fillId="2" borderId="16" xfId="1" applyNumberFormat="1" applyFont="1" applyFill="1" applyBorder="1" applyAlignment="1">
      <alignment horizontal="center" vertical="center" wrapText="1"/>
    </xf>
    <xf numFmtId="0" fontId="20" fillId="2" borderId="14" xfId="1" applyFont="1" applyFill="1" applyBorder="1" applyAlignment="1">
      <alignment horizontal="left" vertical="center" wrapText="1"/>
    </xf>
    <xf numFmtId="2" fontId="37" fillId="2" borderId="16" xfId="1" applyNumberFormat="1" applyFont="1" applyFill="1" applyBorder="1" applyAlignment="1">
      <alignment horizontal="center" vertical="center" wrapText="1"/>
    </xf>
    <xf numFmtId="164" fontId="19" fillId="2" borderId="13" xfId="1" applyNumberFormat="1" applyFont="1" applyFill="1" applyBorder="1" applyAlignment="1">
      <alignment horizontal="right" vertical="center" wrapText="1"/>
    </xf>
    <xf numFmtId="2" fontId="20" fillId="2" borderId="14" xfId="1" applyNumberFormat="1" applyFont="1" applyFill="1" applyBorder="1" applyAlignment="1">
      <alignment horizontal="left" vertical="center" wrapText="1"/>
    </xf>
    <xf numFmtId="0" fontId="2" fillId="2" borderId="0" xfId="1" applyFont="1" applyFill="1"/>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166" fontId="20" fillId="2" borderId="8" xfId="1" applyNumberFormat="1" applyFont="1" applyFill="1" applyBorder="1" applyAlignment="1">
      <alignment horizontal="center" vertical="center" wrapText="1"/>
    </xf>
    <xf numFmtId="0" fontId="32" fillId="2" borderId="13" xfId="1" applyFont="1" applyFill="1" applyBorder="1" applyAlignment="1">
      <alignment horizontal="right" vertical="center" wrapText="1"/>
    </xf>
    <xf numFmtId="0" fontId="22" fillId="2" borderId="13" xfId="1" applyFont="1" applyFill="1" applyBorder="1" applyAlignment="1">
      <alignment horizontal="right" vertical="center" wrapText="1"/>
    </xf>
    <xf numFmtId="49" fontId="20" fillId="2" borderId="8" xfId="1"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20" fillId="2" borderId="35" xfId="1" applyFont="1" applyFill="1" applyBorder="1" applyAlignment="1">
      <alignment horizontal="right" vertical="center" wrapText="1"/>
    </xf>
    <xf numFmtId="49" fontId="20" fillId="2" borderId="38" xfId="1" applyNumberFormat="1" applyFont="1" applyFill="1" applyBorder="1" applyAlignment="1">
      <alignment horizontal="left" vertical="center" wrapText="1"/>
    </xf>
    <xf numFmtId="49" fontId="20" fillId="2" borderId="8" xfId="1" applyNumberFormat="1" applyFont="1" applyFill="1" applyBorder="1" applyAlignment="1">
      <alignment horizontal="center" vertical="center" wrapText="1"/>
    </xf>
    <xf numFmtId="0" fontId="32" fillId="2" borderId="32" xfId="1" applyFont="1" applyFill="1" applyBorder="1" applyAlignment="1">
      <alignment horizontal="center" vertical="center" wrapText="1"/>
    </xf>
    <xf numFmtId="49" fontId="20" fillId="2" borderId="32" xfId="1" applyNumberFormat="1" applyFont="1" applyFill="1" applyBorder="1" applyAlignment="1">
      <alignment horizontal="center" vertical="center" wrapText="1"/>
    </xf>
    <xf numFmtId="0" fontId="32" fillId="2" borderId="8" xfId="0" applyNumberFormat="1" applyFont="1" applyFill="1" applyBorder="1" applyAlignment="1">
      <alignment horizontal="center" vertical="center" wrapText="1"/>
    </xf>
    <xf numFmtId="0" fontId="20" fillId="2" borderId="17" xfId="0" applyNumberFormat="1" applyFont="1" applyFill="1" applyBorder="1" applyAlignment="1">
      <alignment horizontal="center" vertical="center" wrapText="1"/>
    </xf>
    <xf numFmtId="0" fontId="20" fillId="2" borderId="19" xfId="0" applyNumberFormat="1" applyFont="1" applyFill="1" applyBorder="1" applyAlignment="1">
      <alignment horizontal="center" vertical="center" wrapText="1"/>
    </xf>
    <xf numFmtId="0" fontId="20" fillId="2" borderId="18" xfId="0" applyNumberFormat="1" applyFont="1" applyFill="1" applyBorder="1" applyAlignment="1">
      <alignment horizontal="center" vertical="center" wrapText="1"/>
    </xf>
    <xf numFmtId="0" fontId="20" fillId="2" borderId="17" xfId="0" applyNumberFormat="1" applyFont="1" applyFill="1" applyBorder="1" applyAlignment="1">
      <alignment horizontal="right" vertical="center" wrapText="1"/>
    </xf>
    <xf numFmtId="0" fontId="20" fillId="2" borderId="20" xfId="0" applyNumberFormat="1" applyFont="1" applyFill="1" applyBorder="1" applyAlignment="1">
      <alignment horizontal="right" vertical="center" wrapText="1"/>
    </xf>
    <xf numFmtId="0" fontId="20" fillId="2" borderId="8"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19" fillId="2" borderId="24" xfId="1" applyNumberFormat="1" applyFont="1" applyFill="1" applyBorder="1" applyAlignment="1">
      <alignment horizontal="center" vertical="center" wrapText="1"/>
    </xf>
    <xf numFmtId="0" fontId="19" fillId="2" borderId="26" xfId="1" applyNumberFormat="1" applyFont="1" applyFill="1" applyBorder="1" applyAlignment="1">
      <alignment horizontal="center" vertical="center" wrapText="1"/>
    </xf>
    <xf numFmtId="0" fontId="19" fillId="2" borderId="30" xfId="1" applyNumberFormat="1" applyFont="1" applyFill="1" applyBorder="1" applyAlignment="1">
      <alignment horizontal="center" vertical="center" wrapText="1"/>
    </xf>
    <xf numFmtId="0" fontId="19" fillId="2" borderId="31" xfId="1" applyNumberFormat="1" applyFont="1" applyFill="1" applyBorder="1" applyAlignment="1">
      <alignment horizontal="center" vertical="center" wrapText="1"/>
    </xf>
    <xf numFmtId="0" fontId="19" fillId="2" borderId="27" xfId="1" applyNumberFormat="1" applyFont="1" applyFill="1" applyBorder="1" applyAlignment="1">
      <alignment horizontal="center" vertical="center" wrapText="1"/>
    </xf>
    <xf numFmtId="0" fontId="19" fillId="2" borderId="29" xfId="1" applyNumberFormat="1" applyFont="1" applyFill="1" applyBorder="1" applyAlignment="1">
      <alignment horizontal="center" vertical="center" wrapText="1"/>
    </xf>
    <xf numFmtId="1" fontId="19" fillId="2" borderId="32" xfId="1" applyNumberFormat="1" applyFont="1" applyFill="1" applyBorder="1" applyAlignment="1">
      <alignment horizontal="center" vertical="center" wrapText="1"/>
    </xf>
    <xf numFmtId="1" fontId="19" fillId="2" borderId="33" xfId="1" applyNumberFormat="1" applyFont="1" applyFill="1" applyBorder="1" applyAlignment="1">
      <alignment horizontal="center" vertical="center" wrapText="1"/>
    </xf>
    <xf numFmtId="1" fontId="19" fillId="2" borderId="34" xfId="1" applyNumberFormat="1" applyFont="1" applyFill="1" applyBorder="1" applyAlignment="1">
      <alignment horizontal="center" vertical="center" wrapText="1"/>
    </xf>
    <xf numFmtId="0" fontId="19" fillId="2" borderId="8" xfId="1" applyNumberFormat="1" applyFont="1" applyFill="1" applyBorder="1" applyAlignment="1">
      <alignment horizontal="center" vertical="center" wrapText="1"/>
    </xf>
    <xf numFmtId="1" fontId="19" fillId="2" borderId="8" xfId="1"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164" fontId="20" fillId="2" borderId="8"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2" fontId="35" fillId="2" borderId="21" xfId="0" applyNumberFormat="1" applyFont="1" applyFill="1" applyBorder="1" applyAlignment="1">
      <alignment horizontal="center" vertical="center" wrapText="1"/>
    </xf>
    <xf numFmtId="2" fontId="35" fillId="2" borderId="22"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49" fontId="31" fillId="2" borderId="8" xfId="0" applyNumberFormat="1" applyFont="1" applyFill="1" applyBorder="1" applyAlignment="1">
      <alignment horizontal="center" vertical="center" wrapText="1"/>
    </xf>
    <xf numFmtId="49" fontId="20" fillId="2" borderId="8" xfId="0"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2" fontId="17" fillId="2" borderId="9" xfId="1" applyNumberFormat="1" applyFont="1" applyFill="1" applyBorder="1" applyAlignment="1">
      <alignment horizontal="center" vertical="center" wrapText="1"/>
    </xf>
    <xf numFmtId="2" fontId="17" fillId="2" borderId="11" xfId="1" applyNumberFormat="1" applyFont="1" applyFill="1" applyBorder="1" applyAlignment="1">
      <alignment horizontal="center" vertical="center" wrapText="1"/>
    </xf>
    <xf numFmtId="2" fontId="17" fillId="2" borderId="12"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8" fillId="2" borderId="8" xfId="1" applyFont="1" applyFill="1" applyBorder="1" applyAlignment="1">
      <alignment horizontal="center" vertical="center" textRotation="90" wrapText="1"/>
    </xf>
    <xf numFmtId="49" fontId="32" fillId="2" borderId="17" xfId="0" applyNumberFormat="1" applyFont="1" applyFill="1" applyBorder="1" applyAlignment="1">
      <alignment horizontal="center" vertical="center" wrapText="1"/>
    </xf>
    <xf numFmtId="49" fontId="32" fillId="2" borderId="19" xfId="0" applyNumberFormat="1" applyFont="1" applyFill="1" applyBorder="1" applyAlignment="1">
      <alignment horizontal="center" vertical="center" wrapText="1"/>
    </xf>
    <xf numFmtId="49" fontId="32" fillId="2" borderId="18" xfId="0" applyNumberFormat="1" applyFont="1" applyFill="1" applyBorder="1" applyAlignment="1">
      <alignment horizontal="center" vertical="center" wrapText="1"/>
    </xf>
    <xf numFmtId="0" fontId="10" fillId="3" borderId="1"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1" fillId="4" borderId="5"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9" fillId="2" borderId="8" xfId="1" applyFont="1" applyFill="1" applyBorder="1" applyAlignment="1">
      <alignment horizontal="center" vertical="center" wrapText="1"/>
    </xf>
    <xf numFmtId="49" fontId="20" fillId="2" borderId="24" xfId="0" applyNumberFormat="1" applyFont="1" applyFill="1" applyBorder="1" applyAlignment="1">
      <alignment horizontal="center" vertical="center" wrapText="1"/>
    </xf>
    <xf numFmtId="49" fontId="20" fillId="2" borderId="25" xfId="0" applyNumberFormat="1" applyFont="1" applyFill="1" applyBorder="1" applyAlignment="1">
      <alignment horizontal="center" vertical="center" wrapText="1"/>
    </xf>
    <xf numFmtId="49" fontId="20" fillId="2" borderId="26" xfId="0" applyNumberFormat="1" applyFont="1" applyFill="1" applyBorder="1" applyAlignment="1">
      <alignment horizontal="center" vertical="center" wrapText="1"/>
    </xf>
    <xf numFmtId="49" fontId="20" fillId="2" borderId="30" xfId="0" applyNumberFormat="1" applyFont="1" applyFill="1" applyBorder="1" applyAlignment="1">
      <alignment horizontal="center" vertical="center" wrapText="1"/>
    </xf>
    <xf numFmtId="49" fontId="20" fillId="2" borderId="0" xfId="0" applyNumberFormat="1" applyFont="1" applyFill="1" applyBorder="1" applyAlignment="1">
      <alignment horizontal="center" vertical="center" wrapText="1"/>
    </xf>
    <xf numFmtId="49" fontId="20" fillId="2" borderId="31" xfId="0" applyNumberFormat="1" applyFont="1" applyFill="1" applyBorder="1" applyAlignment="1">
      <alignment horizontal="center" vertical="center" wrapText="1"/>
    </xf>
    <xf numFmtId="49" fontId="20" fillId="2" borderId="27" xfId="0" applyNumberFormat="1" applyFont="1" applyFill="1" applyBorder="1" applyAlignment="1">
      <alignment horizontal="center" vertical="center" wrapText="1"/>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49" fontId="32" fillId="2" borderId="24" xfId="0" applyNumberFormat="1" applyFont="1" applyFill="1" applyBorder="1" applyAlignment="1">
      <alignment horizontal="center" vertical="center" wrapText="1"/>
    </xf>
    <xf numFmtId="49" fontId="32" fillId="2" borderId="25" xfId="0" applyNumberFormat="1" applyFont="1" applyFill="1" applyBorder="1" applyAlignment="1">
      <alignment horizontal="center" vertical="center" wrapText="1"/>
    </xf>
    <xf numFmtId="49" fontId="32" fillId="2" borderId="26" xfId="0" applyNumberFormat="1" applyFont="1" applyFill="1" applyBorder="1" applyAlignment="1">
      <alignment horizontal="center" vertical="center" wrapText="1"/>
    </xf>
    <xf numFmtId="49" fontId="32" fillId="2" borderId="30" xfId="0" applyNumberFormat="1" applyFont="1" applyFill="1" applyBorder="1" applyAlignment="1">
      <alignment horizontal="center" vertical="center" wrapText="1"/>
    </xf>
    <xf numFmtId="49" fontId="32" fillId="2" borderId="0" xfId="0" applyNumberFormat="1" applyFont="1" applyFill="1" applyBorder="1" applyAlignment="1">
      <alignment horizontal="center" vertical="center" wrapText="1"/>
    </xf>
    <xf numFmtId="49" fontId="32" fillId="2" borderId="31"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32" fillId="2" borderId="28" xfId="0" applyNumberFormat="1" applyFont="1" applyFill="1" applyBorder="1" applyAlignment="1">
      <alignment horizontal="center" vertical="center" wrapText="1"/>
    </xf>
    <xf numFmtId="49" fontId="32" fillId="2" borderId="29" xfId="0" applyNumberFormat="1" applyFont="1" applyFill="1" applyBorder="1" applyAlignment="1">
      <alignment horizontal="center" vertical="center" wrapText="1"/>
    </xf>
    <xf numFmtId="2" fontId="20" fillId="2" borderId="17" xfId="0" applyNumberFormat="1" applyFont="1" applyFill="1" applyBorder="1" applyAlignment="1">
      <alignment horizontal="center" vertical="center" wrapText="1"/>
    </xf>
    <xf numFmtId="2" fontId="20" fillId="2" borderId="18" xfId="0" applyNumberFormat="1" applyFont="1" applyFill="1" applyBorder="1" applyAlignment="1">
      <alignment horizontal="center" vertical="center" wrapText="1"/>
    </xf>
    <xf numFmtId="49" fontId="20" fillId="2" borderId="17" xfId="0" applyNumberFormat="1" applyFont="1" applyFill="1" applyBorder="1" applyAlignment="1">
      <alignment horizontal="center" vertical="center" wrapText="1"/>
    </xf>
    <xf numFmtId="49" fontId="20" fillId="2" borderId="18" xfId="0" applyNumberFormat="1" applyFont="1" applyFill="1" applyBorder="1" applyAlignment="1">
      <alignment horizontal="center" vertical="center" wrapText="1"/>
    </xf>
    <xf numFmtId="164" fontId="20" fillId="2" borderId="17" xfId="0" applyNumberFormat="1" applyFont="1" applyFill="1" applyBorder="1" applyAlignment="1">
      <alignment horizontal="center" vertical="center" wrapText="1"/>
    </xf>
    <xf numFmtId="164" fontId="20" fillId="2" borderId="18" xfId="0" applyNumberFormat="1" applyFont="1" applyFill="1" applyBorder="1" applyAlignment="1">
      <alignment horizontal="center" vertical="center" wrapText="1"/>
    </xf>
    <xf numFmtId="1" fontId="20" fillId="2" borderId="17" xfId="0" applyNumberFormat="1" applyFont="1" applyFill="1" applyBorder="1" applyAlignment="1">
      <alignment horizontal="center" vertical="center" wrapText="1"/>
    </xf>
    <xf numFmtId="1" fontId="20" fillId="2" borderId="18" xfId="0" applyNumberFormat="1" applyFont="1" applyFill="1" applyBorder="1" applyAlignment="1">
      <alignment horizontal="center" vertical="center" wrapText="1"/>
    </xf>
    <xf numFmtId="166" fontId="32" fillId="2" borderId="17" xfId="0" applyNumberFormat="1" applyFont="1" applyFill="1" applyBorder="1" applyAlignment="1">
      <alignment horizontal="center" vertical="center" wrapText="1"/>
    </xf>
    <xf numFmtId="166" fontId="32" fillId="2" borderId="19" xfId="0" applyNumberFormat="1" applyFont="1" applyFill="1" applyBorder="1" applyAlignment="1">
      <alignment horizontal="center" vertical="center" wrapText="1"/>
    </xf>
    <xf numFmtId="166" fontId="32" fillId="2" borderId="18" xfId="0" applyNumberFormat="1" applyFont="1" applyFill="1" applyBorder="1" applyAlignment="1">
      <alignment horizontal="center" vertical="center" wrapText="1"/>
    </xf>
    <xf numFmtId="164" fontId="19" fillId="2" borderId="8" xfId="0" applyNumberFormat="1" applyFont="1" applyFill="1" applyBorder="1" applyAlignment="1">
      <alignment horizontal="center" vertical="center" wrapText="1"/>
    </xf>
    <xf numFmtId="0" fontId="19" fillId="2" borderId="19" xfId="0" applyFont="1" applyFill="1" applyBorder="1" applyAlignment="1">
      <alignment horizontal="center" vertical="center" wrapText="1"/>
    </xf>
    <xf numFmtId="49" fontId="20" fillId="2" borderId="19" xfId="0" applyNumberFormat="1" applyFont="1" applyFill="1" applyBorder="1" applyAlignment="1">
      <alignment horizontal="center" vertical="center" wrapText="1"/>
    </xf>
    <xf numFmtId="2" fontId="19" fillId="2" borderId="32" xfId="1" applyNumberFormat="1" applyFont="1" applyFill="1" applyBorder="1" applyAlignment="1">
      <alignment horizontal="center" vertical="center" wrapText="1"/>
    </xf>
    <xf numFmtId="2" fontId="19" fillId="2" borderId="33" xfId="1" applyNumberFormat="1" applyFont="1" applyFill="1" applyBorder="1" applyAlignment="1">
      <alignment horizontal="center" vertical="center" wrapText="1"/>
    </xf>
    <xf numFmtId="2" fontId="19" fillId="2" borderId="34" xfId="1" applyNumberFormat="1" applyFont="1" applyFill="1" applyBorder="1" applyAlignment="1">
      <alignment horizontal="center" vertical="center" wrapText="1"/>
    </xf>
    <xf numFmtId="0" fontId="19" fillId="3" borderId="8" xfId="1" applyFont="1" applyFill="1" applyBorder="1" applyAlignment="1">
      <alignment horizontal="center" vertical="center" wrapText="1"/>
    </xf>
    <xf numFmtId="0" fontId="16" fillId="2" borderId="8" xfId="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0" fontId="32" fillId="2" borderId="32" xfId="1" applyFont="1" applyFill="1" applyBorder="1" applyAlignment="1">
      <alignment horizontal="center" vertical="center" wrapText="1"/>
    </xf>
    <xf numFmtId="0" fontId="32" fillId="2" borderId="33" xfId="1" applyFont="1" applyFill="1" applyBorder="1" applyAlignment="1">
      <alignment horizontal="center" vertical="center" wrapText="1"/>
    </xf>
    <xf numFmtId="0" fontId="32" fillId="2" borderId="34" xfId="1" applyFont="1" applyFill="1" applyBorder="1" applyAlignment="1">
      <alignment horizontal="center" vertical="center" wrapText="1"/>
    </xf>
    <xf numFmtId="0" fontId="20" fillId="2" borderId="35" xfId="1" applyFont="1" applyFill="1" applyBorder="1" applyAlignment="1">
      <alignment horizontal="right" vertical="center" wrapText="1"/>
    </xf>
    <xf numFmtId="0" fontId="20" fillId="2" borderId="36" xfId="1" applyFont="1" applyFill="1" applyBorder="1" applyAlignment="1">
      <alignment horizontal="right" vertical="center" wrapText="1"/>
    </xf>
    <xf numFmtId="0" fontId="20" fillId="2" borderId="37" xfId="1" applyFont="1" applyFill="1" applyBorder="1" applyAlignment="1">
      <alignment horizontal="right" vertical="center" wrapText="1"/>
    </xf>
    <xf numFmtId="49" fontId="20" fillId="2" borderId="38" xfId="1" applyNumberFormat="1" applyFont="1" applyFill="1" applyBorder="1" applyAlignment="1">
      <alignment horizontal="left" vertical="center" wrapText="1"/>
    </xf>
    <xf numFmtId="49" fontId="20" fillId="2" borderId="39" xfId="1" applyNumberFormat="1" applyFont="1" applyFill="1" applyBorder="1" applyAlignment="1">
      <alignment horizontal="left" vertical="center" wrapText="1"/>
    </xf>
    <xf numFmtId="49" fontId="20" fillId="2" borderId="40" xfId="1" applyNumberFormat="1" applyFont="1" applyFill="1" applyBorder="1" applyAlignment="1">
      <alignment horizontal="left" vertical="center" wrapText="1"/>
    </xf>
    <xf numFmtId="0" fontId="19" fillId="6" borderId="8" xfId="1" applyFont="1" applyFill="1" applyBorder="1" applyAlignment="1">
      <alignment horizontal="center" vertical="center" wrapText="1"/>
    </xf>
    <xf numFmtId="2" fontId="17" fillId="2" borderId="16" xfId="1" applyNumberFormat="1" applyFont="1" applyFill="1" applyBorder="1" applyAlignment="1">
      <alignment horizontal="center" vertical="center" wrapText="1"/>
    </xf>
    <xf numFmtId="0" fontId="38" fillId="2" borderId="8" xfId="1" applyFont="1" applyFill="1" applyBorder="1" applyAlignment="1">
      <alignment horizontal="center" vertical="center" wrapText="1"/>
    </xf>
    <xf numFmtId="49" fontId="20" fillId="2" borderId="17" xfId="1" applyNumberFormat="1" applyFont="1" applyFill="1" applyBorder="1" applyAlignment="1">
      <alignment horizontal="center" vertical="center" wrapText="1"/>
    </xf>
    <xf numFmtId="49" fontId="20" fillId="2" borderId="18" xfId="1" applyNumberFormat="1" applyFont="1" applyFill="1" applyBorder="1" applyAlignment="1">
      <alignment horizontal="center" vertical="center" wrapText="1"/>
    </xf>
    <xf numFmtId="49" fontId="19" fillId="2" borderId="8" xfId="1" applyNumberFormat="1" applyFont="1" applyFill="1" applyBorder="1" applyAlignment="1">
      <alignment horizontal="center" vertical="center" wrapText="1"/>
    </xf>
    <xf numFmtId="49" fontId="20" fillId="2" borderId="32" xfId="1" applyNumberFormat="1" applyFont="1" applyFill="1" applyBorder="1" applyAlignment="1">
      <alignment horizontal="center" vertical="center" wrapText="1"/>
    </xf>
    <xf numFmtId="49" fontId="20" fillId="2" borderId="34" xfId="1" applyNumberFormat="1" applyFont="1" applyFill="1" applyBorder="1" applyAlignment="1">
      <alignment horizontal="center" vertical="center" wrapText="1"/>
    </xf>
    <xf numFmtId="49" fontId="20" fillId="2" borderId="33" xfId="1" applyNumberFormat="1" applyFont="1" applyFill="1" applyBorder="1" applyAlignment="1">
      <alignment horizontal="center" vertical="center" wrapText="1"/>
    </xf>
    <xf numFmtId="49" fontId="20" fillId="2" borderId="24" xfId="1" applyNumberFormat="1" applyFont="1" applyFill="1" applyBorder="1" applyAlignment="1">
      <alignment horizontal="center" vertical="center" wrapText="1"/>
    </xf>
    <xf numFmtId="49" fontId="20" fillId="2" borderId="26" xfId="1" applyNumberFormat="1" applyFont="1" applyFill="1" applyBorder="1" applyAlignment="1">
      <alignment horizontal="center" vertical="center" wrapText="1"/>
    </xf>
    <xf numFmtId="49" fontId="20" fillId="2" borderId="30" xfId="1" applyNumberFormat="1" applyFont="1" applyFill="1" applyBorder="1" applyAlignment="1">
      <alignment horizontal="center" vertical="center" wrapText="1"/>
    </xf>
    <xf numFmtId="49" fontId="20" fillId="2" borderId="31" xfId="1" applyNumberFormat="1" applyFont="1" applyFill="1" applyBorder="1" applyAlignment="1">
      <alignment horizontal="center" vertical="center" wrapText="1"/>
    </xf>
    <xf numFmtId="49" fontId="20" fillId="2" borderId="27" xfId="1" applyNumberFormat="1" applyFont="1" applyFill="1" applyBorder="1" applyAlignment="1">
      <alignment horizontal="center" vertical="center" wrapText="1"/>
    </xf>
    <xf numFmtId="49" fontId="20" fillId="2" borderId="29" xfId="1" applyNumberFormat="1" applyFont="1" applyFill="1" applyBorder="1" applyAlignment="1">
      <alignment horizontal="center" vertical="center" wrapText="1"/>
    </xf>
    <xf numFmtId="0" fontId="19" fillId="7" borderId="8" xfId="1" applyFont="1" applyFill="1" applyBorder="1" applyAlignment="1">
      <alignment horizontal="center" vertical="center" wrapText="1"/>
    </xf>
    <xf numFmtId="1" fontId="19" fillId="8" borderId="17" xfId="1" applyNumberFormat="1" applyFont="1" applyFill="1" applyBorder="1" applyAlignment="1">
      <alignment horizontal="center" vertical="center" wrapText="1"/>
    </xf>
    <xf numFmtId="1" fontId="19" fillId="8" borderId="18" xfId="1" applyNumberFormat="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19" fillId="2" borderId="17" xfId="1" applyFont="1" applyFill="1" applyBorder="1" applyAlignment="1">
      <alignment horizontal="center" vertical="center" wrapText="1"/>
    </xf>
    <xf numFmtId="0" fontId="19" fillId="2" borderId="18" xfId="1" applyFont="1" applyFill="1" applyBorder="1" applyAlignment="1">
      <alignment horizontal="center" vertical="center" wrapText="1"/>
    </xf>
    <xf numFmtId="1" fontId="19" fillId="2" borderId="17" xfId="1" applyNumberFormat="1" applyFont="1" applyFill="1" applyBorder="1" applyAlignment="1">
      <alignment horizontal="center" vertical="center" wrapText="1"/>
    </xf>
    <xf numFmtId="1" fontId="19" fillId="2" borderId="18" xfId="1" applyNumberFormat="1" applyFont="1" applyFill="1" applyBorder="1" applyAlignment="1">
      <alignment horizontal="center" vertical="center" wrapText="1"/>
    </xf>
  </cellXfs>
  <cellStyles count="3">
    <cellStyle name="Euro"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Blank-RZ.xla"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KMD.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
      <sheetName val="ШАБЛОНЛИСТА"/>
      <sheetName val="-icons"/>
      <sheetName val="stamp"/>
      <sheetName val="stamp_next"/>
      <sheetName val="stamp_print_margins"/>
    </sheetNames>
    <definedNames>
      <definedName name="SearchNum"/>
      <definedName name="StrToNum"/>
    </defined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_Данные"/>
      <sheetName val="Рабочая_Спецификация_КМД"/>
      <sheetName val="Выборка_стали_и_метиз"/>
      <sheetName val="Перечень_отправочных_марок"/>
      <sheetName val="Опись_Чертежей"/>
      <sheetName val="-Добавить_Марку"/>
      <sheetName val="-Требуется_Марок"/>
      <sheetName val="-Выборка_Стали"/>
      <sheetName val="-Выборка_Метиз"/>
      <sheetName val="-Расчет_Погрешности"/>
    </sheetNames>
    <definedNames>
      <definedName name="МассСеч"/>
    </defined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outlinePr summaryBelow="0"/>
    <pageSetUpPr autoPageBreaks="0" fitToPage="1"/>
  </sheetPr>
  <dimension ref="A1:T87"/>
  <sheetViews>
    <sheetView zoomScaleNormal="85" workbookViewId="0">
      <pane ySplit="4" topLeftCell="A38" activePane="bottomLeft" state="frozen"/>
      <selection pane="bottomLeft" activeCell="S60" sqref="S60"/>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21" t="s">
        <v>19</v>
      </c>
      <c r="K7" s="21" t="s">
        <v>20</v>
      </c>
      <c r="L7" s="21" t="s">
        <v>21</v>
      </c>
      <c r="M7" s="21" t="s">
        <v>22</v>
      </c>
      <c r="N7" s="21" t="s">
        <v>23</v>
      </c>
      <c r="O7" s="161"/>
      <c r="P7" s="161"/>
      <c r="Q7" s="161"/>
      <c r="R7" s="160"/>
      <c r="S7" s="20"/>
    </row>
    <row r="8" spans="1:20" s="28" customFormat="1" ht="15.9" customHeight="1" x14ac:dyDescent="0.3">
      <c r="A8" s="22"/>
      <c r="B8" s="142" t="s">
        <v>58</v>
      </c>
      <c r="C8" s="142"/>
      <c r="D8" s="23">
        <f ca="1">CELL("строка",D8)-7</f>
        <v>1</v>
      </c>
      <c r="E8" s="29" t="s">
        <v>19</v>
      </c>
      <c r="F8" s="24" t="s">
        <v>28</v>
      </c>
      <c r="G8" s="132">
        <v>5800</v>
      </c>
      <c r="H8" s="132"/>
      <c r="I8" s="132"/>
      <c r="J8" s="25">
        <v>1</v>
      </c>
      <c r="K8" s="25"/>
      <c r="L8" s="56">
        <f>ROUNDUP(IF(G8="",1,IF([1]!SearchNum(G8,2)&gt;0,[1]!SearchNum(G8,1)*[1]!SearchNum(G8,2)/1000000,IF([1]!SearchNum(G8,1)&gt;0,[1]!SearchNum(G8,1)/1000,1)))*R8,[1]!StrToNum($Q$3))</f>
        <v>101.79</v>
      </c>
      <c r="M8" s="56">
        <f>ROUND(L8*(J8+K8),[1]!StrToNum($T$3))</f>
        <v>101.79</v>
      </c>
      <c r="N8" s="157">
        <f>SUM(M8:M12)</f>
        <v>112.11000000000001</v>
      </c>
      <c r="O8" s="26" t="s">
        <v>29</v>
      </c>
      <c r="P8" s="130" t="s">
        <v>27</v>
      </c>
      <c r="Q8" s="131"/>
      <c r="R8" s="27">
        <v>17.549999237060547</v>
      </c>
      <c r="S8" s="20" t="s">
        <v>26</v>
      </c>
    </row>
    <row r="9" spans="1:20" s="28" customFormat="1" ht="15.9" customHeight="1" x14ac:dyDescent="0.3">
      <c r="A9" s="22"/>
      <c r="B9" s="142"/>
      <c r="C9" s="142"/>
      <c r="D9" s="23">
        <f ca="1">CELL("строка",D9)-7</f>
        <v>2</v>
      </c>
      <c r="E9" s="29" t="s">
        <v>30</v>
      </c>
      <c r="F9" s="24" t="s">
        <v>59</v>
      </c>
      <c r="G9" s="132">
        <v>180</v>
      </c>
      <c r="H9" s="132"/>
      <c r="I9" s="132"/>
      <c r="J9" s="25">
        <v>2</v>
      </c>
      <c r="K9" s="25"/>
      <c r="L9" s="56">
        <f>ROUNDUP(IF(G9="",1,IF([1]!SearchNum(G9,2)&gt;0,[1]!SearchNum(G9,1)*[1]!SearchNum(G9,2)/1000000,IF([1]!SearchNum(G9,1)&gt;0,[1]!SearchNum(G9,1)/1000,1)))*R9,[1]!StrToNum($Q$3))</f>
        <v>2.4099999999999997</v>
      </c>
      <c r="M9" s="56">
        <f>ROUND(L9*(J9+K9),[1]!StrToNum($T$3))</f>
        <v>4.82</v>
      </c>
      <c r="N9" s="157"/>
      <c r="O9" s="26" t="s">
        <v>29</v>
      </c>
      <c r="P9" s="130" t="s">
        <v>33</v>
      </c>
      <c r="Q9" s="131"/>
      <c r="R9" s="27">
        <f>[2]!МассСеч(F9,7850)</f>
        <v>13.345000267028809</v>
      </c>
      <c r="S9" s="20" t="s">
        <v>31</v>
      </c>
    </row>
    <row r="10" spans="1:20" s="28" customFormat="1" ht="15.9" customHeight="1" x14ac:dyDescent="0.3">
      <c r="A10" s="22"/>
      <c r="B10" s="142"/>
      <c r="C10" s="142"/>
      <c r="D10" s="23">
        <v>3</v>
      </c>
      <c r="E10" s="29" t="s">
        <v>30</v>
      </c>
      <c r="F10" s="24" t="s">
        <v>34</v>
      </c>
      <c r="G10" s="132">
        <v>140</v>
      </c>
      <c r="H10" s="132"/>
      <c r="I10" s="132"/>
      <c r="J10" s="25">
        <v>2</v>
      </c>
      <c r="K10" s="25">
        <v>0</v>
      </c>
      <c r="L10" s="56">
        <f>ROUNDUP(IF(G10="",1,IF([1]!SearchNum(G10,2)&gt;0,[1]!SearchNum(G10,1)*[1]!SearchNum(G10,2)/1000000,IF([1]!SearchNum(G10,1)&gt;0,[1]!SearchNum(G10,1)/1000,1)))*R10,[1]!StrToNum($Q$3))</f>
        <v>1.43</v>
      </c>
      <c r="M10" s="56">
        <f>ROUND(L10*(J10+K10),[1]!StrToNum($T$3))</f>
        <v>2.86</v>
      </c>
      <c r="N10" s="157"/>
      <c r="O10" s="26" t="s">
        <v>29</v>
      </c>
      <c r="P10" s="130" t="s">
        <v>33</v>
      </c>
      <c r="Q10" s="131"/>
      <c r="R10" s="27">
        <f>[2]!МассСеч(F10,7850)</f>
        <v>10.204999923706055</v>
      </c>
      <c r="S10" s="20"/>
    </row>
    <row r="11" spans="1:20" s="28" customFormat="1" ht="15.9" customHeight="1" x14ac:dyDescent="0.3">
      <c r="A11" s="22"/>
      <c r="B11" s="142"/>
      <c r="C11" s="142"/>
      <c r="D11" s="23">
        <v>4</v>
      </c>
      <c r="E11" s="29" t="s">
        <v>30</v>
      </c>
      <c r="F11" s="24" t="s">
        <v>35</v>
      </c>
      <c r="G11" s="132">
        <v>130</v>
      </c>
      <c r="H11" s="132"/>
      <c r="I11" s="132"/>
      <c r="J11" s="25">
        <v>2</v>
      </c>
      <c r="K11" s="25">
        <v>0</v>
      </c>
      <c r="L11" s="56">
        <f>ROUNDUP(IF(G11="",1,IF([1]!SearchNum(G11,2)&gt;0,[1]!SearchNum(G11,1)*[1]!SearchNum(G11,2)/1000000,IF([1]!SearchNum(G11,1)&gt;0,[1]!SearchNum(G11,1)/1000,1)))*R11,[1]!StrToNum($Q$3))</f>
        <v>0.82000000000000006</v>
      </c>
      <c r="M11" s="56">
        <f>ROUND(L11*(J11+K11),[1]!StrToNum($T$3))</f>
        <v>1.64</v>
      </c>
      <c r="N11" s="157"/>
      <c r="O11" s="26" t="s">
        <v>29</v>
      </c>
      <c r="P11" s="130" t="s">
        <v>33</v>
      </c>
      <c r="Q11" s="131"/>
      <c r="R11" s="27">
        <f>[2]!МассСеч(F11,7850)</f>
        <v>6.2800002098083496</v>
      </c>
      <c r="S11" s="20"/>
    </row>
    <row r="12" spans="1:20" s="28" customFormat="1" ht="16.5" customHeight="1" x14ac:dyDescent="0.3">
      <c r="A12" s="30"/>
      <c r="B12" s="142"/>
      <c r="C12" s="142"/>
      <c r="D12" s="129" t="s">
        <v>24</v>
      </c>
      <c r="E12" s="129"/>
      <c r="F12" s="129"/>
      <c r="G12" s="129"/>
      <c r="H12" s="129"/>
      <c r="I12" s="129"/>
      <c r="J12" s="129"/>
      <c r="K12" s="129"/>
      <c r="L12" s="129"/>
      <c r="M12" s="25">
        <f>ROUND((M8+M9+M10+M11)*0.01,0)</f>
        <v>1</v>
      </c>
      <c r="N12" s="157"/>
      <c r="O12" s="129" t="s">
        <v>25</v>
      </c>
      <c r="P12" s="129"/>
      <c r="Q12" s="129"/>
      <c r="R12" s="27"/>
      <c r="S12" s="20"/>
    </row>
    <row r="13" spans="1:20" s="37" customFormat="1" ht="15.9" customHeight="1" x14ac:dyDescent="0.3">
      <c r="A13" s="35"/>
      <c r="B13" s="142" t="s">
        <v>60</v>
      </c>
      <c r="C13" s="142"/>
      <c r="D13" s="23">
        <v>4</v>
      </c>
      <c r="E13" s="29" t="s">
        <v>19</v>
      </c>
      <c r="F13" s="24" t="s">
        <v>28</v>
      </c>
      <c r="G13" s="132">
        <v>2800</v>
      </c>
      <c r="H13" s="132"/>
      <c r="I13" s="132"/>
      <c r="J13" s="25">
        <v>1</v>
      </c>
      <c r="K13" s="25">
        <v>0</v>
      </c>
      <c r="L13" s="56">
        <f>ROUNDUP(IF(G13="",1,IF([1]!SearchNum(G13,2)&gt;0,[1]!SearchNum(G13,1)*[1]!SearchNum(G13,2)/1000000,IF([1]!SearchNum(G13,1)&gt;0,[1]!SearchNum(G13,1)/1000,1)))*R13,[1]!StrToNum($Q$3))</f>
        <v>49.14</v>
      </c>
      <c r="M13" s="56">
        <f>ROUND(L13*(J13+K13),[1]!StrToNum($T$3))</f>
        <v>49.14</v>
      </c>
      <c r="N13" s="157">
        <f>SUM(M13:M17)</f>
        <v>59.46</v>
      </c>
      <c r="O13" s="26" t="s">
        <v>29</v>
      </c>
      <c r="P13" s="130" t="s">
        <v>27</v>
      </c>
      <c r="Q13" s="131"/>
      <c r="R13" s="36">
        <v>17.549999237060547</v>
      </c>
      <c r="S13" s="20"/>
    </row>
    <row r="14" spans="1:20" s="37" customFormat="1" ht="15.9" customHeight="1" x14ac:dyDescent="0.3">
      <c r="A14" s="35"/>
      <c r="B14" s="142"/>
      <c r="C14" s="142"/>
      <c r="D14" s="23">
        <v>2</v>
      </c>
      <c r="E14" s="29" t="s">
        <v>30</v>
      </c>
      <c r="F14" s="24" t="s">
        <v>59</v>
      </c>
      <c r="G14" s="132">
        <v>180</v>
      </c>
      <c r="H14" s="132"/>
      <c r="I14" s="132"/>
      <c r="J14" s="25">
        <v>2</v>
      </c>
      <c r="K14" s="25">
        <v>0</v>
      </c>
      <c r="L14" s="56">
        <f>ROUNDUP(IF(G14="",1,IF([1]!SearchNum(G14,2)&gt;0,[1]!SearchNum(G14,1)*[1]!SearchNum(G14,2)/1000000,IF([1]!SearchNum(G14,1)&gt;0,[1]!SearchNum(G14,1)/1000,1)))*R14,[1]!StrToNum($Q$3))</f>
        <v>2.4099999999999997</v>
      </c>
      <c r="M14" s="56">
        <f>ROUND(L14*(J14+K14),[1]!StrToNum($T$3))</f>
        <v>4.82</v>
      </c>
      <c r="N14" s="157"/>
      <c r="O14" s="26" t="s">
        <v>29</v>
      </c>
      <c r="P14" s="130" t="s">
        <v>33</v>
      </c>
      <c r="Q14" s="131"/>
      <c r="R14" s="36">
        <f>[2]!МассСеч(F14,7850)</f>
        <v>13.345000267028809</v>
      </c>
      <c r="S14" s="20"/>
    </row>
    <row r="15" spans="1:20" s="37" customFormat="1" ht="15.9" customHeight="1" x14ac:dyDescent="0.3">
      <c r="A15" s="35"/>
      <c r="B15" s="142"/>
      <c r="C15" s="142"/>
      <c r="D15" s="23">
        <v>3</v>
      </c>
      <c r="E15" s="29" t="s">
        <v>30</v>
      </c>
      <c r="F15" s="24" t="s">
        <v>34</v>
      </c>
      <c r="G15" s="132">
        <v>140</v>
      </c>
      <c r="H15" s="132"/>
      <c r="I15" s="132"/>
      <c r="J15" s="25">
        <v>2</v>
      </c>
      <c r="K15" s="25">
        <v>0</v>
      </c>
      <c r="L15" s="56">
        <f>ROUNDUP(IF(G15="",1,IF([1]!SearchNum(G15,2)&gt;0,[1]!SearchNum(G15,1)*[1]!SearchNum(G15,2)/1000000,IF([1]!SearchNum(G15,1)&gt;0,[1]!SearchNum(G15,1)/1000,1)))*R15,[1]!StrToNum($Q$3))</f>
        <v>1.43</v>
      </c>
      <c r="M15" s="56">
        <f>ROUND(L15*(J15+K15),[1]!StrToNum($T$3))</f>
        <v>2.86</v>
      </c>
      <c r="N15" s="157"/>
      <c r="O15" s="26" t="s">
        <v>29</v>
      </c>
      <c r="P15" s="130" t="s">
        <v>33</v>
      </c>
      <c r="Q15" s="131"/>
      <c r="R15" s="36">
        <f>[2]!МассСеч(F15,7850)</f>
        <v>10.204999923706055</v>
      </c>
      <c r="S15" s="20"/>
    </row>
    <row r="16" spans="1:20" s="37" customFormat="1" ht="15.9" customHeight="1" x14ac:dyDescent="0.3">
      <c r="A16" s="35"/>
      <c r="B16" s="142"/>
      <c r="C16" s="142"/>
      <c r="D16" s="23">
        <v>4</v>
      </c>
      <c r="E16" s="29" t="s">
        <v>30</v>
      </c>
      <c r="F16" s="24" t="s">
        <v>35</v>
      </c>
      <c r="G16" s="132">
        <v>130</v>
      </c>
      <c r="H16" s="132"/>
      <c r="I16" s="132"/>
      <c r="J16" s="25">
        <v>2</v>
      </c>
      <c r="K16" s="25">
        <v>0</v>
      </c>
      <c r="L16" s="56">
        <f>ROUNDUP(IF(G16="",1,IF([1]!SearchNum(G16,2)&gt;0,[1]!SearchNum(G16,1)*[1]!SearchNum(G16,2)/1000000,IF([1]!SearchNum(G16,1)&gt;0,[1]!SearchNum(G16,1)/1000,1)))*R16,[1]!StrToNum($Q$3))</f>
        <v>0.82000000000000006</v>
      </c>
      <c r="M16" s="56">
        <f>ROUND(L16*(J16+K16),[1]!StrToNum($T$3))</f>
        <v>1.64</v>
      </c>
      <c r="N16" s="157"/>
      <c r="O16" s="26" t="s">
        <v>29</v>
      </c>
      <c r="P16" s="130" t="s">
        <v>33</v>
      </c>
      <c r="Q16" s="131"/>
      <c r="R16" s="36">
        <f>[2]!МассСеч(F16,7850)</f>
        <v>6.2800002098083496</v>
      </c>
      <c r="S16" s="20"/>
    </row>
    <row r="17" spans="1:19" s="39" customFormat="1" ht="15.9" customHeight="1" x14ac:dyDescent="0.3">
      <c r="A17" s="38"/>
      <c r="B17" s="142"/>
      <c r="C17" s="142"/>
      <c r="D17" s="129" t="s">
        <v>24</v>
      </c>
      <c r="E17" s="129"/>
      <c r="F17" s="129"/>
      <c r="G17" s="129"/>
      <c r="H17" s="129"/>
      <c r="I17" s="129"/>
      <c r="J17" s="129"/>
      <c r="K17" s="129"/>
      <c r="L17" s="129"/>
      <c r="M17" s="63">
        <f>ROUND((M13+M14+M15+M16)*0.01,0)</f>
        <v>1</v>
      </c>
      <c r="N17" s="157"/>
      <c r="O17" s="129" t="s">
        <v>25</v>
      </c>
      <c r="P17" s="129"/>
      <c r="Q17" s="129"/>
      <c r="R17" s="36"/>
      <c r="S17" s="20"/>
    </row>
    <row r="18" spans="1:19" s="37" customFormat="1" ht="15.9" customHeight="1" x14ac:dyDescent="0.3">
      <c r="A18" s="35"/>
      <c r="B18" s="142" t="s">
        <v>61</v>
      </c>
      <c r="C18" s="142"/>
      <c r="D18" s="23">
        <v>5</v>
      </c>
      <c r="E18" s="29" t="s">
        <v>19</v>
      </c>
      <c r="F18" s="24" t="s">
        <v>28</v>
      </c>
      <c r="G18" s="132">
        <v>4300</v>
      </c>
      <c r="H18" s="132"/>
      <c r="I18" s="132"/>
      <c r="J18" s="25">
        <v>1</v>
      </c>
      <c r="K18" s="25">
        <v>0</v>
      </c>
      <c r="L18" s="56">
        <f>ROUNDUP(IF(G18="",1,IF([1]!SearchNum(G18,2)&gt;0,[1]!SearchNum(G18,1)*[1]!SearchNum(G18,2)/1000000,IF([1]!SearchNum(G18,1)&gt;0,[1]!SearchNum(G18,1)/1000,1)))*R18,[1]!StrToNum($Q$3))</f>
        <v>75.47</v>
      </c>
      <c r="M18" s="56">
        <f>ROUND(L18*(J18+K18),[1]!StrToNum($T$3))</f>
        <v>75.47</v>
      </c>
      <c r="N18" s="157">
        <f>SUM(M18:M22)</f>
        <v>85.789999999999992</v>
      </c>
      <c r="O18" s="26" t="s">
        <v>29</v>
      </c>
      <c r="P18" s="130" t="s">
        <v>27</v>
      </c>
      <c r="Q18" s="131"/>
      <c r="R18" s="36">
        <v>17.549999237060547</v>
      </c>
      <c r="S18" s="20"/>
    </row>
    <row r="19" spans="1:19" s="37" customFormat="1" ht="15.9" customHeight="1" x14ac:dyDescent="0.3">
      <c r="A19" s="35"/>
      <c r="B19" s="142"/>
      <c r="C19" s="142"/>
      <c r="D19" s="23">
        <v>2</v>
      </c>
      <c r="E19" s="29" t="s">
        <v>30</v>
      </c>
      <c r="F19" s="24" t="s">
        <v>59</v>
      </c>
      <c r="G19" s="132">
        <v>180</v>
      </c>
      <c r="H19" s="132"/>
      <c r="I19" s="132"/>
      <c r="J19" s="25">
        <v>2</v>
      </c>
      <c r="K19" s="25">
        <v>0</v>
      </c>
      <c r="L19" s="56">
        <f>ROUNDUP(IF(G19="",1,IF([1]!SearchNum(G19,2)&gt;0,[1]!SearchNum(G19,1)*[1]!SearchNum(G19,2)/1000000,IF([1]!SearchNum(G19,1)&gt;0,[1]!SearchNum(G19,1)/1000,1)))*R19,[1]!StrToNum($Q$3))</f>
        <v>2.4099999999999997</v>
      </c>
      <c r="M19" s="56">
        <f>ROUND(L19*(J19+K19),[1]!StrToNum($T$3))</f>
        <v>4.82</v>
      </c>
      <c r="N19" s="157"/>
      <c r="O19" s="26" t="s">
        <v>29</v>
      </c>
      <c r="P19" s="130" t="s">
        <v>33</v>
      </c>
      <c r="Q19" s="131"/>
      <c r="R19" s="36">
        <f>[2]!МассСеч(F19,7850)</f>
        <v>13.345000267028809</v>
      </c>
      <c r="S19" s="20"/>
    </row>
    <row r="20" spans="1:19" s="37" customFormat="1" ht="15.9" customHeight="1" x14ac:dyDescent="0.3">
      <c r="A20" s="35"/>
      <c r="B20" s="142"/>
      <c r="C20" s="142"/>
      <c r="D20" s="23">
        <v>3</v>
      </c>
      <c r="E20" s="29" t="s">
        <v>30</v>
      </c>
      <c r="F20" s="24" t="s">
        <v>34</v>
      </c>
      <c r="G20" s="132">
        <v>140</v>
      </c>
      <c r="H20" s="132"/>
      <c r="I20" s="132"/>
      <c r="J20" s="25">
        <v>2</v>
      </c>
      <c r="K20" s="25">
        <v>0</v>
      </c>
      <c r="L20" s="56">
        <f>ROUNDUP(IF(G20="",1,IF([1]!SearchNum(G20,2)&gt;0,[1]!SearchNum(G20,1)*[1]!SearchNum(G20,2)/1000000,IF([1]!SearchNum(G20,1)&gt;0,[1]!SearchNum(G20,1)/1000,1)))*R20,[1]!StrToNum($Q$3))</f>
        <v>1.43</v>
      </c>
      <c r="M20" s="56">
        <f>ROUND(L20*(J20+K20),[1]!StrToNum($T$3))</f>
        <v>2.86</v>
      </c>
      <c r="N20" s="157"/>
      <c r="O20" s="26" t="s">
        <v>29</v>
      </c>
      <c r="P20" s="130" t="s">
        <v>33</v>
      </c>
      <c r="Q20" s="131"/>
      <c r="R20" s="36">
        <f>[2]!МассСеч(F20,7850)</f>
        <v>10.204999923706055</v>
      </c>
      <c r="S20" s="20"/>
    </row>
    <row r="21" spans="1:19" s="37" customFormat="1" ht="15.9" customHeight="1" x14ac:dyDescent="0.3">
      <c r="A21" s="35"/>
      <c r="B21" s="142"/>
      <c r="C21" s="142"/>
      <c r="D21" s="23">
        <v>4</v>
      </c>
      <c r="E21" s="29" t="s">
        <v>30</v>
      </c>
      <c r="F21" s="24" t="s">
        <v>35</v>
      </c>
      <c r="G21" s="132">
        <v>130</v>
      </c>
      <c r="H21" s="132"/>
      <c r="I21" s="132"/>
      <c r="J21" s="25">
        <v>2</v>
      </c>
      <c r="K21" s="25">
        <v>0</v>
      </c>
      <c r="L21" s="56">
        <f>ROUNDUP(IF(G21="",1,IF([1]!SearchNum(G21,2)&gt;0,[1]!SearchNum(G21,1)*[1]!SearchNum(G21,2)/1000000,IF([1]!SearchNum(G21,1)&gt;0,[1]!SearchNum(G21,1)/1000,1)))*R21,[1]!StrToNum($Q$3))</f>
        <v>0.82000000000000006</v>
      </c>
      <c r="M21" s="56">
        <f>ROUND(L21*(J21+K21),[1]!StrToNum($T$3))</f>
        <v>1.64</v>
      </c>
      <c r="N21" s="157"/>
      <c r="O21" s="26" t="s">
        <v>29</v>
      </c>
      <c r="P21" s="130" t="s">
        <v>33</v>
      </c>
      <c r="Q21" s="131"/>
      <c r="R21" s="36">
        <f>[2]!МассСеч(F21,7850)</f>
        <v>6.2800002098083496</v>
      </c>
      <c r="S21" s="20"/>
    </row>
    <row r="22" spans="1:19" s="39" customFormat="1" ht="15.9" customHeight="1" x14ac:dyDescent="0.3">
      <c r="A22" s="38"/>
      <c r="B22" s="142"/>
      <c r="C22" s="142"/>
      <c r="D22" s="129" t="s">
        <v>24</v>
      </c>
      <c r="E22" s="129"/>
      <c r="F22" s="129"/>
      <c r="G22" s="129"/>
      <c r="H22" s="129"/>
      <c r="I22" s="129"/>
      <c r="J22" s="129"/>
      <c r="K22" s="129"/>
      <c r="L22" s="129"/>
      <c r="M22" s="25">
        <f>ROUND((M18+M19+M20+M21)*0.01,0)</f>
        <v>1</v>
      </c>
      <c r="N22" s="157"/>
      <c r="O22" s="129" t="s">
        <v>25</v>
      </c>
      <c r="P22" s="129"/>
      <c r="Q22" s="129"/>
      <c r="R22" s="36"/>
      <c r="S22" s="20"/>
    </row>
    <row r="23" spans="1:19" s="37" customFormat="1" ht="15.9" customHeight="1" x14ac:dyDescent="0.3">
      <c r="A23" s="35"/>
      <c r="B23" s="142" t="s">
        <v>65</v>
      </c>
      <c r="C23" s="142"/>
      <c r="D23" s="64">
        <v>17</v>
      </c>
      <c r="E23" s="29" t="s">
        <v>66</v>
      </c>
      <c r="F23" s="24" t="s">
        <v>68</v>
      </c>
      <c r="G23" s="132">
        <v>861</v>
      </c>
      <c r="H23" s="132"/>
      <c r="I23" s="132"/>
      <c r="J23" s="65">
        <v>1</v>
      </c>
      <c r="K23" s="65"/>
      <c r="L23" s="56">
        <f>ROUNDUP(IF(G23="",1,IF([1]!SearchNum(G23,2)&gt;0,[1]!SearchNum(G23,1)*[1]!SearchNum(G23,2)/1000000,IF([1]!SearchNum(G23,1)&gt;0,[1]!SearchNum(G23,1)/1000,1)))*R23,[1]!StrToNum($Q$3))</f>
        <v>26.35</v>
      </c>
      <c r="M23" s="56">
        <f>ROUND(L23*(J23+K23),[1]!StrToNum($T$3))</f>
        <v>26.35</v>
      </c>
      <c r="N23" s="143">
        <f>SUM(M23:M29)</f>
        <v>47.510000000000005</v>
      </c>
      <c r="O23" s="26" t="s">
        <v>29</v>
      </c>
      <c r="P23" s="130" t="s">
        <v>69</v>
      </c>
      <c r="Q23" s="131"/>
      <c r="R23" s="36">
        <v>30.600000381469727</v>
      </c>
      <c r="S23" s="20" t="s">
        <v>67</v>
      </c>
    </row>
    <row r="24" spans="1:19" s="37" customFormat="1" ht="15.9" customHeight="1" x14ac:dyDescent="0.3">
      <c r="A24" s="35"/>
      <c r="B24" s="142"/>
      <c r="C24" s="142"/>
      <c r="D24" s="64">
        <v>12</v>
      </c>
      <c r="E24" s="29" t="s">
        <v>30</v>
      </c>
      <c r="F24" s="24" t="s">
        <v>70</v>
      </c>
      <c r="G24" s="132">
        <v>220</v>
      </c>
      <c r="H24" s="132"/>
      <c r="I24" s="132"/>
      <c r="J24" s="65">
        <v>1</v>
      </c>
      <c r="K24" s="65">
        <v>0</v>
      </c>
      <c r="L24" s="56">
        <f>ROUNDUP(IF(G24="",1,IF([1]!SearchNum(G24,2)&gt;0,[1]!SearchNum(G24,1)*[1]!SearchNum(G24,2)/1000000,IF([1]!SearchNum(G24,1)&gt;0,[1]!SearchNum(G24,1)/1000,1)))*R24,[1]!StrToNum($Q$3))</f>
        <v>3.11</v>
      </c>
      <c r="M24" s="56">
        <f>ROUND(L24*(J24+K24),[1]!StrToNum($T$3))</f>
        <v>3.11</v>
      </c>
      <c r="N24" s="143"/>
      <c r="O24" s="26" t="s">
        <v>29</v>
      </c>
      <c r="P24" s="130" t="s">
        <v>33</v>
      </c>
      <c r="Q24" s="131"/>
      <c r="R24" s="36">
        <f>[2]!МассСеч(F24,7850)</f>
        <v>14.130000114440918</v>
      </c>
      <c r="S24" s="20"/>
    </row>
    <row r="25" spans="1:19" s="37" customFormat="1" ht="15.9" customHeight="1" x14ac:dyDescent="0.3">
      <c r="A25" s="35"/>
      <c r="B25" s="142"/>
      <c r="C25" s="142"/>
      <c r="D25" s="64">
        <v>13</v>
      </c>
      <c r="E25" s="29" t="s">
        <v>30</v>
      </c>
      <c r="F25" s="24" t="s">
        <v>71</v>
      </c>
      <c r="G25" s="132">
        <v>220</v>
      </c>
      <c r="H25" s="132"/>
      <c r="I25" s="132"/>
      <c r="J25" s="65">
        <v>2</v>
      </c>
      <c r="K25" s="65">
        <v>0</v>
      </c>
      <c r="L25" s="56">
        <f>ROUNDUP(IF(G25="",1,IF([1]!SearchNum(G25,2)&gt;0,[1]!SearchNum(G25,1)*[1]!SearchNum(G25,2)/1000000,IF([1]!SearchNum(G25,1)&gt;0,[1]!SearchNum(G25,1)/1000,1)))*R25,[1]!StrToNum($Q$3))</f>
        <v>3.8</v>
      </c>
      <c r="M25" s="56">
        <f>ROUND(L25*(J25+K25),[1]!StrToNum($T$3))</f>
        <v>7.6</v>
      </c>
      <c r="N25" s="143"/>
      <c r="O25" s="26" t="s">
        <v>29</v>
      </c>
      <c r="P25" s="130" t="s">
        <v>33</v>
      </c>
      <c r="Q25" s="131"/>
      <c r="R25" s="36">
        <f>[2]!МассСеч(F25,7850)</f>
        <v>17.270000457763672</v>
      </c>
      <c r="S25" s="20"/>
    </row>
    <row r="26" spans="1:19" s="37" customFormat="1" ht="15.9" customHeight="1" x14ac:dyDescent="0.3">
      <c r="A26" s="35"/>
      <c r="B26" s="142"/>
      <c r="C26" s="142"/>
      <c r="D26" s="64">
        <v>14</v>
      </c>
      <c r="E26" s="29" t="s">
        <v>30</v>
      </c>
      <c r="F26" s="24" t="s">
        <v>72</v>
      </c>
      <c r="G26" s="132">
        <v>176</v>
      </c>
      <c r="H26" s="132"/>
      <c r="I26" s="132"/>
      <c r="J26" s="65">
        <v>4</v>
      </c>
      <c r="K26" s="65">
        <v>0</v>
      </c>
      <c r="L26" s="56">
        <f>ROUNDUP(IF(G26="",1,IF([1]!SearchNum(G26,2)&gt;0,[1]!SearchNum(G26,1)*[1]!SearchNum(G26,2)/1000000,IF([1]!SearchNum(G26,1)&gt;0,[1]!SearchNum(G26,1)/1000,1)))*R26,[1]!StrToNum($Q$3))</f>
        <v>0.8</v>
      </c>
      <c r="M26" s="56">
        <f>ROUND(L26*(J26+K26),[1]!StrToNum($T$3))</f>
        <v>3.2</v>
      </c>
      <c r="N26" s="143"/>
      <c r="O26" s="26" t="s">
        <v>29</v>
      </c>
      <c r="P26" s="130" t="s">
        <v>33</v>
      </c>
      <c r="Q26" s="131"/>
      <c r="R26" s="36">
        <f>[2]!МассСеч(F26,7850)</f>
        <v>4.5219998359680176</v>
      </c>
      <c r="S26" s="20"/>
    </row>
    <row r="27" spans="1:19" s="37" customFormat="1" ht="15.9" customHeight="1" x14ac:dyDescent="0.3">
      <c r="A27" s="35"/>
      <c r="B27" s="142"/>
      <c r="C27" s="142"/>
      <c r="D27" s="64">
        <v>15</v>
      </c>
      <c r="E27" s="29" t="s">
        <v>30</v>
      </c>
      <c r="F27" s="24" t="s">
        <v>73</v>
      </c>
      <c r="G27" s="132">
        <v>305</v>
      </c>
      <c r="H27" s="132"/>
      <c r="I27" s="132"/>
      <c r="J27" s="65">
        <v>1</v>
      </c>
      <c r="K27" s="65">
        <v>0</v>
      </c>
      <c r="L27" s="56">
        <f>ROUNDUP(IF(G27="",1,IF([1]!SearchNum(G27,2)&gt;0,[1]!SearchNum(G27,1)*[1]!SearchNum(G27,2)/1000000,IF([1]!SearchNum(G27,1)&gt;0,[1]!SearchNum(G27,1)/1000,1)))*R27,[1]!StrToNum($Q$3))</f>
        <v>6.42</v>
      </c>
      <c r="M27" s="56">
        <f>ROUND(L27*(J27+K27),[1]!StrToNum($T$3))</f>
        <v>6.42</v>
      </c>
      <c r="N27" s="143"/>
      <c r="O27" s="26" t="s">
        <v>29</v>
      </c>
      <c r="P27" s="130" t="s">
        <v>33</v>
      </c>
      <c r="Q27" s="131"/>
      <c r="R27" s="36">
        <f>[2]!МассСеч(F27,7850)</f>
        <v>21.038000106811523</v>
      </c>
      <c r="S27" s="20"/>
    </row>
    <row r="28" spans="1:19" s="37" customFormat="1" ht="15.9" customHeight="1" x14ac:dyDescent="0.3">
      <c r="A28" s="35"/>
      <c r="B28" s="142"/>
      <c r="C28" s="142"/>
      <c r="D28" s="64">
        <v>16</v>
      </c>
      <c r="E28" s="29" t="s">
        <v>30</v>
      </c>
      <c r="F28" s="24" t="s">
        <v>74</v>
      </c>
      <c r="G28" s="132">
        <v>105</v>
      </c>
      <c r="H28" s="132"/>
      <c r="I28" s="132"/>
      <c r="J28" s="65">
        <v>1</v>
      </c>
      <c r="K28" s="65">
        <v>0</v>
      </c>
      <c r="L28" s="56">
        <f>ROUNDUP(IF(G28="",1,IF([1]!SearchNum(G28,2)&gt;0,[1]!SearchNum(G28,1)*[1]!SearchNum(G28,2)/1000000,IF([1]!SearchNum(G28,1)&gt;0,[1]!SearchNum(G28,1)/1000,1)))*R28,[1]!StrToNum($Q$3))</f>
        <v>0.83</v>
      </c>
      <c r="M28" s="56">
        <f>ROUND(L28*(J28+K28),[1]!StrToNum($T$3))</f>
        <v>0.83</v>
      </c>
      <c r="N28" s="143"/>
      <c r="O28" s="26" t="s">
        <v>29</v>
      </c>
      <c r="P28" s="130" t="s">
        <v>33</v>
      </c>
      <c r="Q28" s="131"/>
      <c r="R28" s="36">
        <f>[2]!МассСеч(F28,7850)</f>
        <v>7.8499999046325684</v>
      </c>
      <c r="S28" s="20"/>
    </row>
    <row r="29" spans="1:19" s="39" customFormat="1" ht="15.9" customHeight="1" x14ac:dyDescent="0.3">
      <c r="A29" s="38"/>
      <c r="B29" s="142"/>
      <c r="C29" s="142"/>
      <c r="D29" s="129" t="s">
        <v>24</v>
      </c>
      <c r="E29" s="129"/>
      <c r="F29" s="129"/>
      <c r="G29" s="129"/>
      <c r="H29" s="129"/>
      <c r="I29" s="129"/>
      <c r="J29" s="129"/>
      <c r="K29" s="129"/>
      <c r="L29" s="129"/>
      <c r="M29" s="65">
        <f>ROUND((M23+M24+M25+M26+M27+M28)*0.01,0)</f>
        <v>0</v>
      </c>
      <c r="N29" s="143"/>
      <c r="O29" s="129" t="s">
        <v>25</v>
      </c>
      <c r="P29" s="129"/>
      <c r="Q29" s="129"/>
      <c r="R29" s="36"/>
      <c r="S29" s="20"/>
    </row>
    <row r="30" spans="1:19" s="37" customFormat="1" ht="15.9" customHeight="1" x14ac:dyDescent="0.3">
      <c r="A30" s="35"/>
      <c r="B30" s="142" t="s">
        <v>75</v>
      </c>
      <c r="C30" s="142"/>
      <c r="D30" s="64">
        <v>23</v>
      </c>
      <c r="E30" s="29" t="s">
        <v>76</v>
      </c>
      <c r="F30" s="24" t="s">
        <v>79</v>
      </c>
      <c r="G30" s="132">
        <v>7110</v>
      </c>
      <c r="H30" s="132"/>
      <c r="I30" s="132"/>
      <c r="J30" s="65">
        <v>1</v>
      </c>
      <c r="K30" s="65"/>
      <c r="L30" s="56">
        <f>ROUNDUP(IF(G30="",1,IF([1]!SearchNum(G30,2)&gt;0,[1]!SearchNum(G30,1)*[1]!SearchNum(G30,2)/1000000,IF([1]!SearchNum(G30,1)&gt;0,[1]!SearchNum(G30,1)/1000,1)))*R30,[1]!StrToNum($Q$3))</f>
        <v>50.129999999999995</v>
      </c>
      <c r="M30" s="56">
        <f>ROUND(L30*(J30+K30),[1]!StrToNum($T$3))</f>
        <v>50.13</v>
      </c>
      <c r="N30" s="143">
        <f>SUM(M30:M33)</f>
        <v>99.25</v>
      </c>
      <c r="O30" s="26" t="s">
        <v>29</v>
      </c>
      <c r="P30" s="130" t="s">
        <v>78</v>
      </c>
      <c r="Q30" s="131"/>
      <c r="R30" s="36">
        <v>7.0500001907348633</v>
      </c>
      <c r="S30" s="20" t="s">
        <v>77</v>
      </c>
    </row>
    <row r="31" spans="1:19" s="37" customFormat="1" ht="15.9" customHeight="1" x14ac:dyDescent="0.3">
      <c r="A31" s="35"/>
      <c r="B31" s="142"/>
      <c r="C31" s="142"/>
      <c r="D31" s="64">
        <v>19</v>
      </c>
      <c r="E31" s="29" t="s">
        <v>76</v>
      </c>
      <c r="F31" s="24" t="s">
        <v>79</v>
      </c>
      <c r="G31" s="132">
        <v>650</v>
      </c>
      <c r="H31" s="132"/>
      <c r="I31" s="132"/>
      <c r="J31" s="65">
        <v>8</v>
      </c>
      <c r="K31" s="65">
        <v>0</v>
      </c>
      <c r="L31" s="56">
        <f>ROUNDUP(IF(G31="",1,IF([1]!SearchNum(G31,2)&gt;0,[1]!SearchNum(G31,1)*[1]!SearchNum(G31,2)/1000000,IF([1]!SearchNum(G31,1)&gt;0,[1]!SearchNum(G31,1)/1000,1)))*R31,[1]!StrToNum($Q$3))</f>
        <v>4.59</v>
      </c>
      <c r="M31" s="56">
        <f>ROUND(L31*(J31+K31),[1]!StrToNum($T$3))</f>
        <v>36.72</v>
      </c>
      <c r="N31" s="143"/>
      <c r="O31" s="26" t="s">
        <v>29</v>
      </c>
      <c r="P31" s="130" t="s">
        <v>78</v>
      </c>
      <c r="Q31" s="131"/>
      <c r="R31" s="36">
        <v>7.0500001907348597</v>
      </c>
      <c r="S31" s="20"/>
    </row>
    <row r="32" spans="1:19" s="37" customFormat="1" ht="15.9" customHeight="1" x14ac:dyDescent="0.3">
      <c r="A32" s="35"/>
      <c r="B32" s="142"/>
      <c r="C32" s="142"/>
      <c r="D32" s="64">
        <v>13</v>
      </c>
      <c r="E32" s="29" t="s">
        <v>30</v>
      </c>
      <c r="F32" s="24" t="s">
        <v>71</v>
      </c>
      <c r="G32" s="132">
        <v>220</v>
      </c>
      <c r="H32" s="132"/>
      <c r="I32" s="132"/>
      <c r="J32" s="65">
        <v>3</v>
      </c>
      <c r="K32" s="65">
        <v>0</v>
      </c>
      <c r="L32" s="56">
        <f>ROUNDUP(IF(G32="",1,IF([1]!SearchNum(G32,2)&gt;0,[1]!SearchNum(G32,1)*[1]!SearchNum(G32,2)/1000000,IF([1]!SearchNum(G32,1)&gt;0,[1]!SearchNum(G32,1)/1000,1)))*R32,[1]!StrToNum($Q$3))</f>
        <v>3.8</v>
      </c>
      <c r="M32" s="56">
        <f>ROUND(L32*(J32+K32),[1]!StrToNum($T$3))</f>
        <v>11.4</v>
      </c>
      <c r="N32" s="143"/>
      <c r="O32" s="26" t="s">
        <v>29</v>
      </c>
      <c r="P32" s="130" t="s">
        <v>33</v>
      </c>
      <c r="Q32" s="131"/>
      <c r="R32" s="36">
        <f>[2]!МассСеч(F32,7850)</f>
        <v>17.270000457763672</v>
      </c>
      <c r="S32" s="20"/>
    </row>
    <row r="33" spans="1:19" s="39" customFormat="1" ht="15.9" customHeight="1" x14ac:dyDescent="0.3">
      <c r="A33" s="38"/>
      <c r="B33" s="142"/>
      <c r="C33" s="142"/>
      <c r="D33" s="129" t="s">
        <v>24</v>
      </c>
      <c r="E33" s="129"/>
      <c r="F33" s="129"/>
      <c r="G33" s="129"/>
      <c r="H33" s="129"/>
      <c r="I33" s="129"/>
      <c r="J33" s="129"/>
      <c r="K33" s="129"/>
      <c r="L33" s="129"/>
      <c r="M33" s="65">
        <f>ROUND((M30+M31+M32)*0.01,0)</f>
        <v>1</v>
      </c>
      <c r="N33" s="143"/>
      <c r="O33" s="129" t="s">
        <v>25</v>
      </c>
      <c r="P33" s="129"/>
      <c r="Q33" s="129"/>
      <c r="R33" s="36"/>
      <c r="S33" s="20"/>
    </row>
    <row r="34" spans="1:19" s="37" customFormat="1" ht="15.9" customHeight="1" x14ac:dyDescent="0.3">
      <c r="A34" s="35"/>
      <c r="B34" s="142" t="s">
        <v>80</v>
      </c>
      <c r="C34" s="142"/>
      <c r="D34" s="64">
        <v>18</v>
      </c>
      <c r="E34" s="29" t="s">
        <v>19</v>
      </c>
      <c r="F34" s="24" t="s">
        <v>81</v>
      </c>
      <c r="G34" s="132">
        <v>560</v>
      </c>
      <c r="H34" s="132"/>
      <c r="I34" s="132"/>
      <c r="J34" s="65">
        <v>1</v>
      </c>
      <c r="K34" s="65"/>
      <c r="L34" s="56">
        <f>ROUNDUP(IF(G34="",1,IF([1]!SearchNum(G34,2)&gt;0,[1]!SearchNum(G34,1)*[1]!SearchNum(G34,2)/1000000,IF([1]!SearchNum(G34,1)&gt;0,[1]!SearchNum(G34,1)/1000,1)))*R34,[1]!StrToNum($Q$3))</f>
        <v>6.5699999999999994</v>
      </c>
      <c r="M34" s="56">
        <f>ROUND(L34*(J34+K34),[1]!StrToNum($T$3))</f>
        <v>6.57</v>
      </c>
      <c r="N34" s="143">
        <f>SUM(M34:M38)</f>
        <v>17.850000000000001</v>
      </c>
      <c r="O34" s="26" t="s">
        <v>29</v>
      </c>
      <c r="P34" s="130" t="s">
        <v>27</v>
      </c>
      <c r="Q34" s="131"/>
      <c r="R34" s="36">
        <v>11.729999542236328</v>
      </c>
      <c r="S34" s="20" t="s">
        <v>26</v>
      </c>
    </row>
    <row r="35" spans="1:19" s="37" customFormat="1" ht="15.9" customHeight="1" x14ac:dyDescent="0.3">
      <c r="A35" s="35"/>
      <c r="B35" s="142"/>
      <c r="C35" s="142"/>
      <c r="D35" s="64">
        <v>20</v>
      </c>
      <c r="E35" s="29" t="s">
        <v>30</v>
      </c>
      <c r="F35" s="24" t="s">
        <v>32</v>
      </c>
      <c r="G35" s="132">
        <v>300</v>
      </c>
      <c r="H35" s="132"/>
      <c r="I35" s="132"/>
      <c r="J35" s="65">
        <v>2</v>
      </c>
      <c r="K35" s="65">
        <v>0</v>
      </c>
      <c r="L35" s="56">
        <f>ROUNDUP(IF(G35="",1,IF([1]!SearchNum(G35,2)&gt;0,[1]!SearchNum(G35,1)*[1]!SearchNum(G35,2)/1000000,IF([1]!SearchNum(G35,1)&gt;0,[1]!SearchNum(G35,1)/1000,1)))*R35,[1]!StrToNum($Q$3))</f>
        <v>3.7699999999999996</v>
      </c>
      <c r="M35" s="56">
        <f>ROUND(L35*(J35+K35),[1]!StrToNum($T$3))</f>
        <v>7.54</v>
      </c>
      <c r="N35" s="143"/>
      <c r="O35" s="26" t="s">
        <v>29</v>
      </c>
      <c r="P35" s="130" t="s">
        <v>33</v>
      </c>
      <c r="Q35" s="131"/>
      <c r="R35" s="36">
        <f>[2]!МассСеч(F35,7850)</f>
        <v>12.560000419616699</v>
      </c>
      <c r="S35" s="20"/>
    </row>
    <row r="36" spans="1:19" s="37" customFormat="1" ht="15.9" customHeight="1" x14ac:dyDescent="0.3">
      <c r="A36" s="35"/>
      <c r="B36" s="142"/>
      <c r="C36" s="142"/>
      <c r="D36" s="64">
        <v>21</v>
      </c>
      <c r="E36" s="29" t="s">
        <v>30</v>
      </c>
      <c r="F36" s="24" t="s">
        <v>82</v>
      </c>
      <c r="G36" s="132">
        <v>160</v>
      </c>
      <c r="H36" s="132"/>
      <c r="I36" s="132"/>
      <c r="J36" s="65">
        <v>4</v>
      </c>
      <c r="K36" s="65">
        <v>0</v>
      </c>
      <c r="L36" s="56">
        <f>ROUNDUP(IF(G36="",1,IF([1]!SearchNum(G36,2)&gt;0,[1]!SearchNum(G36,1)*[1]!SearchNum(G36,2)/1000000,IF([1]!SearchNum(G36,1)&gt;0,[1]!SearchNum(G36,1)/1000,1)))*R36,[1]!StrToNum($Q$3))</f>
        <v>0.61</v>
      </c>
      <c r="M36" s="56">
        <f>ROUND(L36*(J36+K36),[1]!StrToNum($T$3))</f>
        <v>2.44</v>
      </c>
      <c r="N36" s="143"/>
      <c r="O36" s="26" t="s">
        <v>29</v>
      </c>
      <c r="P36" s="130" t="s">
        <v>33</v>
      </c>
      <c r="Q36" s="131"/>
      <c r="R36" s="36">
        <f>[2]!МассСеч(F36,7850)</f>
        <v>3.7679998874664307</v>
      </c>
      <c r="S36" s="20"/>
    </row>
    <row r="37" spans="1:19" s="37" customFormat="1" ht="15.9" customHeight="1" x14ac:dyDescent="0.3">
      <c r="A37" s="35"/>
      <c r="B37" s="142"/>
      <c r="C37" s="142"/>
      <c r="D37" s="64">
        <v>22</v>
      </c>
      <c r="E37" s="29" t="s">
        <v>30</v>
      </c>
      <c r="F37" s="24" t="s">
        <v>82</v>
      </c>
      <c r="G37" s="132">
        <v>172</v>
      </c>
      <c r="H37" s="132"/>
      <c r="I37" s="132"/>
      <c r="J37" s="65">
        <v>2</v>
      </c>
      <c r="K37" s="65">
        <v>0</v>
      </c>
      <c r="L37" s="56">
        <f>ROUNDUP(IF(G37="",1,IF([1]!SearchNum(G37,2)&gt;0,[1]!SearchNum(G37,1)*[1]!SearchNum(G37,2)/1000000,IF([1]!SearchNum(G37,1)&gt;0,[1]!SearchNum(G37,1)/1000,1)))*R37,[1]!StrToNum($Q$3))</f>
        <v>0.65</v>
      </c>
      <c r="M37" s="56">
        <f>ROUND(L37*(J37+K37),[1]!StrToNum($T$3))</f>
        <v>1.3</v>
      </c>
      <c r="N37" s="143"/>
      <c r="O37" s="26" t="s">
        <v>29</v>
      </c>
      <c r="P37" s="130" t="s">
        <v>33</v>
      </c>
      <c r="Q37" s="131"/>
      <c r="R37" s="36">
        <f>[2]!МассСеч(F37,7850)</f>
        <v>3.7679998874664307</v>
      </c>
      <c r="S37" s="20"/>
    </row>
    <row r="38" spans="1:19" s="39" customFormat="1" ht="15.9" customHeight="1" x14ac:dyDescent="0.3">
      <c r="A38" s="38"/>
      <c r="B38" s="142"/>
      <c r="C38" s="142"/>
      <c r="D38" s="129" t="s">
        <v>24</v>
      </c>
      <c r="E38" s="129"/>
      <c r="F38" s="129"/>
      <c r="G38" s="129"/>
      <c r="H38" s="129"/>
      <c r="I38" s="129"/>
      <c r="J38" s="129"/>
      <c r="K38" s="129"/>
      <c r="L38" s="129"/>
      <c r="M38" s="65">
        <f>ROUND((M34+M35+M36+M37)*0.01,0)</f>
        <v>0</v>
      </c>
      <c r="N38" s="143"/>
      <c r="O38" s="129" t="s">
        <v>25</v>
      </c>
      <c r="P38" s="129"/>
      <c r="Q38" s="129"/>
      <c r="R38" s="36"/>
      <c r="S38" s="20"/>
    </row>
    <row r="39" spans="1:19" s="37" customFormat="1" ht="15.9" customHeight="1" x14ac:dyDescent="0.3">
      <c r="A39" s="35"/>
      <c r="B39" s="142" t="s">
        <v>83</v>
      </c>
      <c r="C39" s="142"/>
      <c r="D39" s="64"/>
      <c r="E39" s="29" t="s">
        <v>30</v>
      </c>
      <c r="F39" s="24" t="s">
        <v>86</v>
      </c>
      <c r="G39" s="132">
        <v>220</v>
      </c>
      <c r="H39" s="132"/>
      <c r="I39" s="132"/>
      <c r="J39" s="65">
        <v>1</v>
      </c>
      <c r="K39" s="65">
        <v>0</v>
      </c>
      <c r="L39" s="56">
        <f>ROUNDUP(IF(G39="",1,IF([1]!SearchNum(G39,2)&gt;0,[1]!SearchNum(G39,1)*[1]!SearchNum(G39,2)/1000000,IF([1]!SearchNum(G39,1)&gt;0,[1]!SearchNum(G39,1)/1000,1)))*R39,[1]!StrToNum($Q$3))</f>
        <v>1.87</v>
      </c>
      <c r="M39" s="56">
        <f>ROUND(L39*(J39+K39),[1]!StrToNum($T$3))</f>
        <v>1.87</v>
      </c>
      <c r="N39" s="66">
        <f>SUM(M39:M39)</f>
        <v>1.87</v>
      </c>
      <c r="O39" s="26" t="s">
        <v>29</v>
      </c>
      <c r="P39" s="130" t="s">
        <v>33</v>
      </c>
      <c r="Q39" s="131"/>
      <c r="R39" s="36">
        <f>[2]!МассСеч(F39,7850)</f>
        <v>8.4779996871948242</v>
      </c>
      <c r="S39" s="20"/>
    </row>
    <row r="40" spans="1:19" s="37" customFormat="1" ht="15.9" customHeight="1" x14ac:dyDescent="0.3">
      <c r="A40" s="35"/>
      <c r="B40" s="142" t="s">
        <v>84</v>
      </c>
      <c r="C40" s="142"/>
      <c r="D40" s="64"/>
      <c r="E40" s="29" t="s">
        <v>30</v>
      </c>
      <c r="F40" s="24" t="s">
        <v>87</v>
      </c>
      <c r="G40" s="132">
        <v>220</v>
      </c>
      <c r="H40" s="132"/>
      <c r="I40" s="132"/>
      <c r="J40" s="65">
        <v>1</v>
      </c>
      <c r="K40" s="65">
        <v>0</v>
      </c>
      <c r="L40" s="56">
        <f>ROUNDUP(IF(G40="",1,IF([1]!SearchNum(G40,2)&gt;0,[1]!SearchNum(G40,1)*[1]!SearchNum(G40,2)/1000000,IF([1]!SearchNum(G40,1)&gt;0,[1]!SearchNum(G40,1)/1000,1)))*R40,[1]!StrToNum($Q$3))</f>
        <v>2.2799999999999998</v>
      </c>
      <c r="M40" s="56">
        <f>ROUND(L40*(J40+K40),[1]!StrToNum($T$3))</f>
        <v>2.2799999999999998</v>
      </c>
      <c r="N40" s="66">
        <f>SUM(M40:M40)</f>
        <v>2.2799999999999998</v>
      </c>
      <c r="O40" s="26" t="s">
        <v>29</v>
      </c>
      <c r="P40" s="130" t="s">
        <v>33</v>
      </c>
      <c r="Q40" s="131"/>
      <c r="R40" s="36">
        <f>[2]!МассСеч(F40,7850)</f>
        <v>10.362000465393066</v>
      </c>
      <c r="S40" s="20"/>
    </row>
    <row r="41" spans="1:19" s="37" customFormat="1" ht="15.9" customHeight="1" x14ac:dyDescent="0.3">
      <c r="A41" s="35"/>
      <c r="B41" s="133" t="s">
        <v>85</v>
      </c>
      <c r="C41" s="134"/>
      <c r="D41" s="64">
        <v>24</v>
      </c>
      <c r="E41" s="29" t="s">
        <v>30</v>
      </c>
      <c r="F41" s="24" t="s">
        <v>88</v>
      </c>
      <c r="G41" s="132">
        <v>470</v>
      </c>
      <c r="H41" s="132"/>
      <c r="I41" s="132"/>
      <c r="J41" s="65">
        <v>1</v>
      </c>
      <c r="K41" s="65">
        <v>0</v>
      </c>
      <c r="L41" s="56">
        <f>ROUNDUP(IF(G41="",1,IF([1]!SearchNum(G41,2)&gt;0,[1]!SearchNum(G41,1)*[1]!SearchNum(G41,2)/1000000,IF([1]!SearchNum(G41,1)&gt;0,[1]!SearchNum(G41,1)/1000,1)))*R41,[1]!StrToNum($Q$3))</f>
        <v>7.02</v>
      </c>
      <c r="M41" s="56">
        <f>ROUND(L41*(J41+K41),[1]!StrToNum($T$3))</f>
        <v>7.02</v>
      </c>
      <c r="N41" s="139">
        <f>SUM(M41:M44)</f>
        <v>14.68</v>
      </c>
      <c r="O41" s="26" t="s">
        <v>29</v>
      </c>
      <c r="P41" s="130" t="s">
        <v>33</v>
      </c>
      <c r="Q41" s="131"/>
      <c r="R41" s="36">
        <f>[2]!МассСеч(F41,7850)</f>
        <v>14.914999961853027</v>
      </c>
      <c r="S41" s="20"/>
    </row>
    <row r="42" spans="1:19" s="37" customFormat="1" ht="15.9" customHeight="1" x14ac:dyDescent="0.3">
      <c r="A42" s="35"/>
      <c r="B42" s="135"/>
      <c r="C42" s="136"/>
      <c r="D42" s="64">
        <v>25</v>
      </c>
      <c r="E42" s="29" t="s">
        <v>30</v>
      </c>
      <c r="F42" s="24" t="s">
        <v>89</v>
      </c>
      <c r="G42" s="132">
        <v>180</v>
      </c>
      <c r="H42" s="132"/>
      <c r="I42" s="132"/>
      <c r="J42" s="65">
        <v>1</v>
      </c>
      <c r="K42" s="65">
        <v>0</v>
      </c>
      <c r="L42" s="56">
        <f>ROUNDUP(IF(G42="",1,IF([1]!SearchNum(G42,2)&gt;0,[1]!SearchNum(G42,1)*[1]!SearchNum(G42,2)/1000000,IF([1]!SearchNum(G42,1)&gt;0,[1]!SearchNum(G42,1)/1000,1)))*R42,[1]!StrToNum($Q$3))</f>
        <v>2.1199999999999997</v>
      </c>
      <c r="M42" s="56">
        <f>ROUND(L42*(J42+K42),[1]!StrToNum($T$3))</f>
        <v>2.12</v>
      </c>
      <c r="N42" s="140"/>
      <c r="O42" s="26" t="s">
        <v>29</v>
      </c>
      <c r="P42" s="130" t="s">
        <v>33</v>
      </c>
      <c r="Q42" s="131"/>
      <c r="R42" s="36">
        <f>[2]!МассСеч(F42,7850)</f>
        <v>11.774999618530273</v>
      </c>
      <c r="S42" s="20"/>
    </row>
    <row r="43" spans="1:19" s="37" customFormat="1" ht="15.9" customHeight="1" x14ac:dyDescent="0.3">
      <c r="A43" s="35"/>
      <c r="B43" s="135"/>
      <c r="C43" s="136"/>
      <c r="D43" s="64">
        <v>26</v>
      </c>
      <c r="E43" s="29" t="s">
        <v>30</v>
      </c>
      <c r="F43" s="24" t="s">
        <v>89</v>
      </c>
      <c r="G43" s="132">
        <v>470</v>
      </c>
      <c r="H43" s="132"/>
      <c r="I43" s="132"/>
      <c r="J43" s="65">
        <v>1</v>
      </c>
      <c r="K43" s="65">
        <v>0</v>
      </c>
      <c r="L43" s="56">
        <f>ROUNDUP(IF(G43="",1,IF([1]!SearchNum(G43,2)&gt;0,[1]!SearchNum(G43,1)*[1]!SearchNum(G43,2)/1000000,IF([1]!SearchNum(G43,1)&gt;0,[1]!SearchNum(G43,1)/1000,1)))*R43,[1]!StrToNum($Q$3))</f>
        <v>5.54</v>
      </c>
      <c r="M43" s="56">
        <f>ROUND(L43*(J43+K43),[1]!StrToNum($T$3))</f>
        <v>5.54</v>
      </c>
      <c r="N43" s="140"/>
      <c r="O43" s="26" t="s">
        <v>29</v>
      </c>
      <c r="P43" s="130" t="s">
        <v>33</v>
      </c>
      <c r="Q43" s="131"/>
      <c r="R43" s="36">
        <f>[2]!МассСеч(F43,7850)</f>
        <v>11.774999618530273</v>
      </c>
      <c r="S43" s="20"/>
    </row>
    <row r="44" spans="1:19" s="39" customFormat="1" ht="15.9" customHeight="1" x14ac:dyDescent="0.3">
      <c r="A44" s="38"/>
      <c r="B44" s="137"/>
      <c r="C44" s="138"/>
      <c r="D44" s="129" t="s">
        <v>24</v>
      </c>
      <c r="E44" s="129"/>
      <c r="F44" s="129"/>
      <c r="G44" s="129"/>
      <c r="H44" s="129"/>
      <c r="I44" s="129"/>
      <c r="J44" s="129"/>
      <c r="K44" s="129"/>
      <c r="L44" s="129"/>
      <c r="M44" s="65">
        <f>ROUND((M41+M42+M43)*0.01,0)</f>
        <v>0</v>
      </c>
      <c r="N44" s="141"/>
      <c r="O44" s="129" t="s">
        <v>25</v>
      </c>
      <c r="P44" s="129"/>
      <c r="Q44" s="129"/>
      <c r="R44" s="36"/>
      <c r="S44" s="20"/>
    </row>
    <row r="45" spans="1:19" s="37" customFormat="1" ht="15.9" customHeight="1" x14ac:dyDescent="0.3">
      <c r="A45" s="35"/>
      <c r="B45" s="142" t="s">
        <v>90</v>
      </c>
      <c r="C45" s="142"/>
      <c r="D45" s="64">
        <v>34</v>
      </c>
      <c r="E45" s="29" t="s">
        <v>30</v>
      </c>
      <c r="F45" s="24" t="s">
        <v>97</v>
      </c>
      <c r="G45" s="132">
        <v>360</v>
      </c>
      <c r="H45" s="132"/>
      <c r="I45" s="132"/>
      <c r="J45" s="65">
        <v>1</v>
      </c>
      <c r="K45" s="65">
        <v>0</v>
      </c>
      <c r="L45" s="56">
        <f>ROUNDUP(IF(G45="",1,IF([1]!SearchNum(G45,2)&gt;0,[1]!SearchNum(G45,1)*[1]!SearchNum(G45,2)/1000000,IF([1]!SearchNum(G45,1)&gt;0,[1]!SearchNum(G45,1)/1000,1)))*R45,[1]!StrToNum($Q$3))</f>
        <v>8.77</v>
      </c>
      <c r="M45" s="56">
        <f>ROUND(L45*(J45+K45),[1]!StrToNum($T$3))</f>
        <v>8.77</v>
      </c>
      <c r="N45" s="143">
        <f>SUM(M45:M48)</f>
        <v>17.14</v>
      </c>
      <c r="O45" s="26" t="s">
        <v>29</v>
      </c>
      <c r="P45" s="130" t="s">
        <v>33</v>
      </c>
      <c r="Q45" s="131"/>
      <c r="R45" s="36">
        <f>[2]!МассСеч(F45,7850)</f>
        <v>24.334999084472656</v>
      </c>
      <c r="S45" s="20"/>
    </row>
    <row r="46" spans="1:19" s="37" customFormat="1" ht="15.9" customHeight="1" x14ac:dyDescent="0.3">
      <c r="A46" s="35"/>
      <c r="B46" s="142"/>
      <c r="C46" s="142"/>
      <c r="D46" s="64">
        <v>35</v>
      </c>
      <c r="E46" s="29" t="s">
        <v>30</v>
      </c>
      <c r="F46" s="24" t="s">
        <v>89</v>
      </c>
      <c r="G46" s="132">
        <v>360</v>
      </c>
      <c r="H46" s="132"/>
      <c r="I46" s="132"/>
      <c r="J46" s="65">
        <v>1</v>
      </c>
      <c r="K46" s="65">
        <v>0</v>
      </c>
      <c r="L46" s="56">
        <f>ROUNDUP(IF(G46="",1,IF([1]!SearchNum(G46,2)&gt;0,[1]!SearchNum(G46,1)*[1]!SearchNum(G46,2)/1000000,IF([1]!SearchNum(G46,1)&gt;0,[1]!SearchNum(G46,1)/1000,1)))*R46,[1]!StrToNum($Q$3))</f>
        <v>4.24</v>
      </c>
      <c r="M46" s="56">
        <f>ROUND(L46*(J46+K46),[1]!StrToNum($T$3))</f>
        <v>4.24</v>
      </c>
      <c r="N46" s="143"/>
      <c r="O46" s="26" t="s">
        <v>29</v>
      </c>
      <c r="P46" s="130" t="s">
        <v>33</v>
      </c>
      <c r="Q46" s="131"/>
      <c r="R46" s="36">
        <f>[2]!МассСеч(F46,7850)</f>
        <v>11.774999618530273</v>
      </c>
      <c r="S46" s="20"/>
    </row>
    <row r="47" spans="1:19" s="37" customFormat="1" ht="15.9" customHeight="1" x14ac:dyDescent="0.3">
      <c r="A47" s="35"/>
      <c r="B47" s="142"/>
      <c r="C47" s="142"/>
      <c r="D47" s="64">
        <v>36</v>
      </c>
      <c r="E47" s="29" t="s">
        <v>30</v>
      </c>
      <c r="F47" s="24" t="s">
        <v>89</v>
      </c>
      <c r="G47" s="132">
        <v>350</v>
      </c>
      <c r="H47" s="132"/>
      <c r="I47" s="132"/>
      <c r="J47" s="65">
        <v>1</v>
      </c>
      <c r="K47" s="65">
        <v>0</v>
      </c>
      <c r="L47" s="56">
        <f>ROUNDUP(IF(G47="",1,IF([1]!SearchNum(G47,2)&gt;0,[1]!SearchNum(G47,1)*[1]!SearchNum(G47,2)/1000000,IF([1]!SearchNum(G47,1)&gt;0,[1]!SearchNum(G47,1)/1000,1)))*R47,[1]!StrToNum($Q$3))</f>
        <v>4.13</v>
      </c>
      <c r="M47" s="56">
        <f>ROUND(L47*(J47+K47),[1]!StrToNum($T$3))</f>
        <v>4.13</v>
      </c>
      <c r="N47" s="143"/>
      <c r="O47" s="26" t="s">
        <v>29</v>
      </c>
      <c r="P47" s="130" t="s">
        <v>33</v>
      </c>
      <c r="Q47" s="131"/>
      <c r="R47" s="36">
        <f>[2]!МассСеч(F47,7850)</f>
        <v>11.774999618530273</v>
      </c>
      <c r="S47" s="20"/>
    </row>
    <row r="48" spans="1:19" s="39" customFormat="1" ht="15.9" customHeight="1" x14ac:dyDescent="0.3">
      <c r="A48" s="38"/>
      <c r="B48" s="142"/>
      <c r="C48" s="142"/>
      <c r="D48" s="129" t="s">
        <v>24</v>
      </c>
      <c r="E48" s="129"/>
      <c r="F48" s="129"/>
      <c r="G48" s="129"/>
      <c r="H48" s="129"/>
      <c r="I48" s="129"/>
      <c r="J48" s="129"/>
      <c r="K48" s="129"/>
      <c r="L48" s="129"/>
      <c r="M48" s="65">
        <f>ROUND((M45+M46+M47)*0.01,0)</f>
        <v>0</v>
      </c>
      <c r="N48" s="143"/>
      <c r="O48" s="129" t="s">
        <v>25</v>
      </c>
      <c r="P48" s="129"/>
      <c r="Q48" s="129"/>
      <c r="R48" s="36"/>
      <c r="S48" s="20"/>
    </row>
    <row r="49" spans="1:18" s="40" customFormat="1" ht="12" customHeight="1" x14ac:dyDescent="0.25">
      <c r="M49" s="41"/>
    </row>
    <row r="50" spans="1:18" s="43" customFormat="1" ht="18" customHeight="1" x14ac:dyDescent="0.3">
      <c r="A50" s="42" t="s">
        <v>36</v>
      </c>
      <c r="B50" s="151" t="s">
        <v>37</v>
      </c>
      <c r="C50" s="151"/>
      <c r="D50" s="151"/>
      <c r="E50" s="151"/>
      <c r="F50" s="151"/>
      <c r="G50" s="151"/>
      <c r="H50" s="150" t="s">
        <v>37</v>
      </c>
      <c r="I50" s="150"/>
      <c r="J50" s="150"/>
      <c r="K50" s="150"/>
      <c r="L50" s="150"/>
      <c r="M50" s="150"/>
      <c r="N50" s="150"/>
      <c r="O50" s="152"/>
      <c r="P50" s="152"/>
      <c r="Q50" s="152"/>
    </row>
    <row r="51" spans="1:18" s="43" customFormat="1" ht="18" customHeight="1" x14ac:dyDescent="0.3">
      <c r="A51" s="42" t="s">
        <v>36</v>
      </c>
      <c r="B51" s="150" t="s">
        <v>38</v>
      </c>
      <c r="C51" s="150"/>
      <c r="D51" s="150"/>
      <c r="E51" s="150"/>
      <c r="F51" s="150"/>
      <c r="G51" s="150"/>
      <c r="H51" s="150" t="s">
        <v>12</v>
      </c>
      <c r="I51" s="150"/>
      <c r="J51" s="150"/>
      <c r="K51" s="153" t="s">
        <v>39</v>
      </c>
      <c r="L51" s="154"/>
      <c r="M51" s="150" t="s">
        <v>40</v>
      </c>
      <c r="N51" s="150"/>
      <c r="O51" s="150" t="s">
        <v>41</v>
      </c>
      <c r="P51" s="150"/>
      <c r="Q51" s="150"/>
    </row>
    <row r="52" spans="1:18" s="43" customFormat="1" ht="18" customHeight="1" x14ac:dyDescent="0.3">
      <c r="A52" s="42" t="s">
        <v>36</v>
      </c>
      <c r="B52" s="150"/>
      <c r="C52" s="150"/>
      <c r="D52" s="150"/>
      <c r="E52" s="150"/>
      <c r="F52" s="150"/>
      <c r="G52" s="150"/>
      <c r="H52" s="150"/>
      <c r="I52" s="150"/>
      <c r="J52" s="150"/>
      <c r="K52" s="44" t="s">
        <v>19</v>
      </c>
      <c r="L52" s="44" t="s">
        <v>20</v>
      </c>
      <c r="M52" s="44" t="s">
        <v>42</v>
      </c>
      <c r="N52" s="44" t="s">
        <v>22</v>
      </c>
      <c r="O52" s="150"/>
      <c r="P52" s="150"/>
      <c r="Q52" s="150"/>
    </row>
    <row r="53" spans="1:18" s="43" customFormat="1" ht="18" customHeight="1" x14ac:dyDescent="0.3">
      <c r="A53" s="42" t="s">
        <v>36</v>
      </c>
      <c r="B53" s="123" t="s">
        <v>47</v>
      </c>
      <c r="C53" s="123"/>
      <c r="D53" s="123"/>
      <c r="E53" s="123"/>
      <c r="F53" s="123"/>
      <c r="G53" s="123"/>
      <c r="H53" s="124" t="str">
        <f>$B$8</f>
        <v>М1</v>
      </c>
      <c r="I53" s="125"/>
      <c r="J53" s="126"/>
      <c r="K53" s="45">
        <v>56</v>
      </c>
      <c r="L53" s="45"/>
      <c r="M53" s="54">
        <f>$N$8</f>
        <v>112.11000000000001</v>
      </c>
      <c r="N53" s="54">
        <f t="shared" ref="N53:N61" si="0">(K53+L53)*M53</f>
        <v>6278.1600000000008</v>
      </c>
      <c r="O53" s="127" t="s">
        <v>45</v>
      </c>
      <c r="P53" s="128"/>
      <c r="Q53" s="46" t="s">
        <v>213</v>
      </c>
    </row>
    <row r="54" spans="1:18" s="43" customFormat="1" ht="18" customHeight="1" x14ac:dyDescent="0.3">
      <c r="A54" s="42" t="s">
        <v>36</v>
      </c>
      <c r="B54" s="123" t="s">
        <v>47</v>
      </c>
      <c r="C54" s="123"/>
      <c r="D54" s="123"/>
      <c r="E54" s="123"/>
      <c r="F54" s="123"/>
      <c r="G54" s="123"/>
      <c r="H54" s="124" t="str">
        <f>$B$13</f>
        <v>М2</v>
      </c>
      <c r="I54" s="125"/>
      <c r="J54" s="126"/>
      <c r="K54" s="45">
        <v>8</v>
      </c>
      <c r="L54" s="45"/>
      <c r="M54" s="54">
        <f>$N$13</f>
        <v>59.46</v>
      </c>
      <c r="N54" s="54">
        <f t="shared" si="0"/>
        <v>475.68</v>
      </c>
      <c r="O54" s="127" t="s">
        <v>45</v>
      </c>
      <c r="P54" s="128"/>
      <c r="Q54" s="46" t="s">
        <v>213</v>
      </c>
    </row>
    <row r="55" spans="1:18" s="43" customFormat="1" ht="18" customHeight="1" x14ac:dyDescent="0.3">
      <c r="A55" s="42" t="s">
        <v>36</v>
      </c>
      <c r="B55" s="123" t="s">
        <v>47</v>
      </c>
      <c r="C55" s="123"/>
      <c r="D55" s="123"/>
      <c r="E55" s="123"/>
      <c r="F55" s="123"/>
      <c r="G55" s="123"/>
      <c r="H55" s="124" t="str">
        <f>$B$18</f>
        <v>М3</v>
      </c>
      <c r="I55" s="125"/>
      <c r="J55" s="126"/>
      <c r="K55" s="45">
        <v>16</v>
      </c>
      <c r="L55" s="45"/>
      <c r="M55" s="54">
        <f>$N$18</f>
        <v>85.789999999999992</v>
      </c>
      <c r="N55" s="54">
        <f t="shared" si="0"/>
        <v>1372.6399999999999</v>
      </c>
      <c r="O55" s="127" t="s">
        <v>45</v>
      </c>
      <c r="P55" s="128"/>
      <c r="Q55" s="46" t="s">
        <v>213</v>
      </c>
    </row>
    <row r="56" spans="1:18" s="43" customFormat="1" ht="18" customHeight="1" x14ac:dyDescent="0.3">
      <c r="A56" s="42" t="s">
        <v>36</v>
      </c>
      <c r="B56" s="123" t="s">
        <v>91</v>
      </c>
      <c r="C56" s="123"/>
      <c r="D56" s="123"/>
      <c r="E56" s="123"/>
      <c r="F56" s="123"/>
      <c r="G56" s="123"/>
      <c r="H56" s="124" t="str">
        <f>$B$23</f>
        <v>М7</v>
      </c>
      <c r="I56" s="125"/>
      <c r="J56" s="126"/>
      <c r="K56" s="45">
        <v>3</v>
      </c>
      <c r="L56" s="45"/>
      <c r="M56" s="54">
        <f>$N$23</f>
        <v>47.510000000000005</v>
      </c>
      <c r="N56" s="54">
        <f t="shared" si="0"/>
        <v>142.53000000000003</v>
      </c>
      <c r="O56" s="127" t="s">
        <v>45</v>
      </c>
      <c r="P56" s="128"/>
      <c r="Q56" s="46" t="s">
        <v>213</v>
      </c>
    </row>
    <row r="57" spans="1:18" s="43" customFormat="1" ht="18" customHeight="1" x14ac:dyDescent="0.3">
      <c r="A57" s="42" t="s">
        <v>36</v>
      </c>
      <c r="B57" s="123" t="s">
        <v>47</v>
      </c>
      <c r="C57" s="123"/>
      <c r="D57" s="123"/>
      <c r="E57" s="123"/>
      <c r="F57" s="123"/>
      <c r="G57" s="123"/>
      <c r="H57" s="124" t="str">
        <f>$B$30</f>
        <v>М8</v>
      </c>
      <c r="I57" s="125"/>
      <c r="J57" s="126"/>
      <c r="K57" s="45">
        <v>2</v>
      </c>
      <c r="L57" s="45"/>
      <c r="M57" s="54">
        <f>$N$30</f>
        <v>99.25</v>
      </c>
      <c r="N57" s="54">
        <f t="shared" si="0"/>
        <v>198.5</v>
      </c>
      <c r="O57" s="127" t="s">
        <v>45</v>
      </c>
      <c r="P57" s="128"/>
      <c r="Q57" s="46" t="s">
        <v>213</v>
      </c>
    </row>
    <row r="58" spans="1:18" s="43" customFormat="1" ht="18" customHeight="1" x14ac:dyDescent="0.3">
      <c r="A58" s="42" t="s">
        <v>36</v>
      </c>
      <c r="B58" s="123" t="s">
        <v>92</v>
      </c>
      <c r="C58" s="123"/>
      <c r="D58" s="123"/>
      <c r="E58" s="123"/>
      <c r="F58" s="123"/>
      <c r="G58" s="123"/>
      <c r="H58" s="124" t="str">
        <f>$B$34</f>
        <v>М9</v>
      </c>
      <c r="I58" s="125"/>
      <c r="J58" s="126"/>
      <c r="K58" s="45">
        <v>3</v>
      </c>
      <c r="L58" s="45"/>
      <c r="M58" s="54">
        <f>$N$34</f>
        <v>17.850000000000001</v>
      </c>
      <c r="N58" s="54">
        <f t="shared" si="0"/>
        <v>53.550000000000004</v>
      </c>
      <c r="O58" s="127" t="s">
        <v>45</v>
      </c>
      <c r="P58" s="128"/>
      <c r="Q58" s="46" t="s">
        <v>213</v>
      </c>
    </row>
    <row r="59" spans="1:18" s="43" customFormat="1" ht="18" customHeight="1" x14ac:dyDescent="0.3">
      <c r="A59" s="42" t="s">
        <v>36</v>
      </c>
      <c r="B59" s="123" t="s">
        <v>93</v>
      </c>
      <c r="C59" s="123"/>
      <c r="D59" s="123"/>
      <c r="E59" s="123"/>
      <c r="F59" s="123"/>
      <c r="G59" s="123"/>
      <c r="H59" s="124" t="str">
        <f>$B$39</f>
        <v>М10</v>
      </c>
      <c r="I59" s="125"/>
      <c r="J59" s="126"/>
      <c r="K59" s="45">
        <v>3</v>
      </c>
      <c r="L59" s="45"/>
      <c r="M59" s="54">
        <f>$N$39</f>
        <v>1.87</v>
      </c>
      <c r="N59" s="54">
        <f t="shared" si="0"/>
        <v>5.61</v>
      </c>
      <c r="O59" s="127" t="s">
        <v>45</v>
      </c>
      <c r="P59" s="128"/>
      <c r="Q59" s="46" t="s">
        <v>213</v>
      </c>
    </row>
    <row r="60" spans="1:18" s="43" customFormat="1" ht="18" customHeight="1" x14ac:dyDescent="0.3">
      <c r="A60" s="42" t="s">
        <v>36</v>
      </c>
      <c r="B60" s="123" t="s">
        <v>93</v>
      </c>
      <c r="C60" s="123"/>
      <c r="D60" s="123"/>
      <c r="E60" s="123"/>
      <c r="F60" s="123"/>
      <c r="G60" s="123"/>
      <c r="H60" s="124" t="str">
        <f>$B$40</f>
        <v>М11</v>
      </c>
      <c r="I60" s="125"/>
      <c r="J60" s="126"/>
      <c r="K60" s="45">
        <v>6</v>
      </c>
      <c r="L60" s="45"/>
      <c r="M60" s="54">
        <f>$N$40</f>
        <v>2.2799999999999998</v>
      </c>
      <c r="N60" s="54">
        <f t="shared" si="0"/>
        <v>13.68</v>
      </c>
      <c r="O60" s="127" t="s">
        <v>45</v>
      </c>
      <c r="P60" s="128"/>
      <c r="Q60" s="46" t="s">
        <v>213</v>
      </c>
    </row>
    <row r="61" spans="1:18" s="43" customFormat="1" ht="18" customHeight="1" x14ac:dyDescent="0.3">
      <c r="A61" s="42" t="s">
        <v>36</v>
      </c>
      <c r="B61" s="123" t="s">
        <v>94</v>
      </c>
      <c r="C61" s="123"/>
      <c r="D61" s="123"/>
      <c r="E61" s="123"/>
      <c r="F61" s="123"/>
      <c r="G61" s="123"/>
      <c r="H61" s="124" t="str">
        <f>$B$41</f>
        <v>М12</v>
      </c>
      <c r="I61" s="125"/>
      <c r="J61" s="126"/>
      <c r="K61" s="45">
        <v>4</v>
      </c>
      <c r="L61" s="45"/>
      <c r="M61" s="54">
        <f>$N$41</f>
        <v>14.68</v>
      </c>
      <c r="N61" s="54">
        <f t="shared" si="0"/>
        <v>58.72</v>
      </c>
      <c r="O61" s="127" t="s">
        <v>45</v>
      </c>
      <c r="P61" s="128"/>
      <c r="Q61" s="46" t="s">
        <v>213</v>
      </c>
    </row>
    <row r="62" spans="1:18" s="43" customFormat="1" ht="18" customHeight="1" x14ac:dyDescent="0.3">
      <c r="A62" s="42" t="s">
        <v>36</v>
      </c>
      <c r="B62" s="123" t="s">
        <v>94</v>
      </c>
      <c r="C62" s="123"/>
      <c r="D62" s="123"/>
      <c r="E62" s="123"/>
      <c r="F62" s="123"/>
      <c r="G62" s="123"/>
      <c r="H62" s="124" t="str">
        <f>$B$45</f>
        <v>М13</v>
      </c>
      <c r="I62" s="125"/>
      <c r="J62" s="126"/>
      <c r="K62" s="45">
        <v>4</v>
      </c>
      <c r="L62" s="45"/>
      <c r="M62" s="54">
        <f>$N$45</f>
        <v>17.14</v>
      </c>
      <c r="N62" s="54">
        <f>(K62+L62)*M62</f>
        <v>68.56</v>
      </c>
      <c r="O62" s="127" t="s">
        <v>45</v>
      </c>
      <c r="P62" s="128"/>
      <c r="Q62" s="46" t="s">
        <v>213</v>
      </c>
    </row>
    <row r="63" spans="1:18" s="43" customFormat="1" ht="18" customHeight="1" x14ac:dyDescent="0.3">
      <c r="A63" s="42" t="s">
        <v>36</v>
      </c>
      <c r="B63" s="155" t="s">
        <v>43</v>
      </c>
      <c r="C63" s="155"/>
      <c r="D63" s="155"/>
      <c r="E63" s="155"/>
      <c r="F63" s="155"/>
      <c r="G63" s="155"/>
      <c r="H63" s="144" t="s">
        <v>43</v>
      </c>
      <c r="I63" s="144"/>
      <c r="J63" s="144"/>
      <c r="K63" s="144"/>
      <c r="L63" s="144"/>
      <c r="M63" s="57"/>
      <c r="N63" s="57">
        <f>SUM(N53:N62)</f>
        <v>8667.630000000001</v>
      </c>
      <c r="O63" s="156" t="s">
        <v>44</v>
      </c>
      <c r="P63" s="156"/>
      <c r="Q63" s="156"/>
    </row>
    <row r="64" spans="1:18" s="47" customFormat="1" ht="8.25" customHeight="1" x14ac:dyDescent="0.25">
      <c r="A64" s="40"/>
      <c r="M64" s="48"/>
      <c r="R64" s="49"/>
    </row>
    <row r="65" spans="1:19" s="47" customFormat="1" ht="16.5" customHeight="1" x14ac:dyDescent="0.3">
      <c r="A65" s="50"/>
      <c r="B65" s="150" t="s">
        <v>48</v>
      </c>
      <c r="C65" s="150"/>
      <c r="D65" s="150"/>
      <c r="E65" s="150"/>
      <c r="F65" s="150"/>
      <c r="G65" s="150"/>
      <c r="H65" s="150"/>
      <c r="I65" s="150"/>
      <c r="J65" s="150"/>
      <c r="K65" s="150"/>
      <c r="L65" s="150"/>
      <c r="M65" s="150"/>
      <c r="N65" s="150"/>
      <c r="O65" s="152"/>
      <c r="P65" s="152"/>
      <c r="Q65" s="152"/>
      <c r="R65" s="148" t="s">
        <v>11</v>
      </c>
    </row>
    <row r="66" spans="1:19" s="47" customFormat="1" ht="36.75" customHeight="1" x14ac:dyDescent="0.3">
      <c r="A66" s="50"/>
      <c r="B66" s="150" t="s">
        <v>49</v>
      </c>
      <c r="C66" s="150"/>
      <c r="D66" s="150"/>
      <c r="E66" s="150" t="s">
        <v>50</v>
      </c>
      <c r="F66" s="150"/>
      <c r="G66" s="150" t="s">
        <v>51</v>
      </c>
      <c r="H66" s="150"/>
      <c r="I66" s="150"/>
      <c r="J66" s="150"/>
      <c r="K66" s="150" t="s">
        <v>52</v>
      </c>
      <c r="L66" s="150"/>
      <c r="M66" s="147" t="s">
        <v>53</v>
      </c>
      <c r="N66" s="147"/>
      <c r="O66" s="150" t="s">
        <v>18</v>
      </c>
      <c r="P66" s="150"/>
      <c r="Q66" s="150"/>
      <c r="R66" s="149"/>
    </row>
    <row r="67" spans="1:19" s="47" customFormat="1" ht="15.9" customHeight="1" x14ac:dyDescent="0.3">
      <c r="A67" s="51" t="s">
        <v>54</v>
      </c>
      <c r="B67" s="174" t="s">
        <v>29</v>
      </c>
      <c r="C67" s="175"/>
      <c r="D67" s="176"/>
      <c r="E67" s="55" t="s">
        <v>30</v>
      </c>
      <c r="F67" s="52" t="s">
        <v>56</v>
      </c>
      <c r="G67" s="183" t="s">
        <v>33</v>
      </c>
      <c r="H67" s="184"/>
      <c r="I67" s="184"/>
      <c r="J67" s="185"/>
      <c r="K67" s="192">
        <v>972.1800537109375</v>
      </c>
      <c r="L67" s="193"/>
      <c r="M67" s="192">
        <f t="shared" ref="M67:M73" si="1">IF(OR(R67="",K67="")," --- ",K67/R67)</f>
        <v>12.384459282941879</v>
      </c>
      <c r="N67" s="193"/>
      <c r="O67" s="163" t="s">
        <v>57</v>
      </c>
      <c r="P67" s="164"/>
      <c r="Q67" s="165"/>
      <c r="R67" s="53">
        <v>78.5</v>
      </c>
    </row>
    <row r="68" spans="1:19" s="47" customFormat="1" ht="15.9" customHeight="1" x14ac:dyDescent="0.3">
      <c r="A68" s="51" t="s">
        <v>54</v>
      </c>
      <c r="B68" s="177"/>
      <c r="C68" s="178"/>
      <c r="D68" s="179"/>
      <c r="E68" s="55" t="s">
        <v>30</v>
      </c>
      <c r="F68" s="52" t="s">
        <v>96</v>
      </c>
      <c r="G68" s="186"/>
      <c r="H68" s="187"/>
      <c r="I68" s="187"/>
      <c r="J68" s="188"/>
      <c r="K68" s="192">
        <v>19.290000915527344</v>
      </c>
      <c r="L68" s="193"/>
      <c r="M68" s="192">
        <f t="shared" si="1"/>
        <v>0.40955417283349083</v>
      </c>
      <c r="N68" s="193"/>
      <c r="O68" s="163" t="s">
        <v>57</v>
      </c>
      <c r="P68" s="164"/>
      <c r="Q68" s="165"/>
      <c r="R68" s="53">
        <v>47.099998474121094</v>
      </c>
    </row>
    <row r="69" spans="1:19" s="47" customFormat="1" ht="15.9" customHeight="1" x14ac:dyDescent="0.3">
      <c r="A69" s="51" t="s">
        <v>54</v>
      </c>
      <c r="B69" s="177"/>
      <c r="C69" s="178"/>
      <c r="D69" s="179"/>
      <c r="E69" s="55" t="s">
        <v>30</v>
      </c>
      <c r="F69" s="52" t="s">
        <v>95</v>
      </c>
      <c r="G69" s="189"/>
      <c r="H69" s="190"/>
      <c r="I69" s="190"/>
      <c r="J69" s="191"/>
      <c r="K69" s="192">
        <v>20.819999694824219</v>
      </c>
      <c r="L69" s="193"/>
      <c r="M69" s="192">
        <f t="shared" si="1"/>
        <v>0.33152866158854322</v>
      </c>
      <c r="N69" s="193"/>
      <c r="O69" s="163" t="s">
        <v>57</v>
      </c>
      <c r="P69" s="164"/>
      <c r="Q69" s="165"/>
      <c r="R69" s="53">
        <v>62.799999237060547</v>
      </c>
    </row>
    <row r="70" spans="1:19" s="47" customFormat="1" ht="15.9" customHeight="1" x14ac:dyDescent="0.3">
      <c r="A70" s="51" t="s">
        <v>54</v>
      </c>
      <c r="B70" s="177"/>
      <c r="C70" s="178"/>
      <c r="D70" s="179"/>
      <c r="E70" s="55" t="s">
        <v>19</v>
      </c>
      <c r="F70" s="52" t="s">
        <v>81</v>
      </c>
      <c r="G70" s="183" t="s">
        <v>27</v>
      </c>
      <c r="H70" s="184"/>
      <c r="I70" s="184"/>
      <c r="J70" s="185"/>
      <c r="K70" s="192">
        <v>19.710000991821289</v>
      </c>
      <c r="L70" s="193"/>
      <c r="M70" s="192">
        <f t="shared" si="1"/>
        <v>1.680307055499132</v>
      </c>
      <c r="N70" s="193"/>
      <c r="O70" s="163" t="s">
        <v>57</v>
      </c>
      <c r="P70" s="164"/>
      <c r="Q70" s="165"/>
      <c r="R70" s="53">
        <v>11.729999542236328</v>
      </c>
    </row>
    <row r="71" spans="1:19" s="47" customFormat="1" ht="15.9" customHeight="1" x14ac:dyDescent="0.3">
      <c r="A71" s="51" t="s">
        <v>54</v>
      </c>
      <c r="B71" s="177"/>
      <c r="C71" s="178"/>
      <c r="D71" s="179"/>
      <c r="E71" s="55" t="s">
        <v>19</v>
      </c>
      <c r="F71" s="52" t="s">
        <v>28</v>
      </c>
      <c r="G71" s="189"/>
      <c r="H71" s="190"/>
      <c r="I71" s="190"/>
      <c r="J71" s="191"/>
      <c r="K71" s="192">
        <v>7300.88037109375</v>
      </c>
      <c r="L71" s="193"/>
      <c r="M71" s="192">
        <f t="shared" si="1"/>
        <v>416.00459763419201</v>
      </c>
      <c r="N71" s="193"/>
      <c r="O71" s="163" t="s">
        <v>57</v>
      </c>
      <c r="P71" s="164"/>
      <c r="Q71" s="165"/>
      <c r="R71" s="53">
        <v>17.549999237060547</v>
      </c>
    </row>
    <row r="72" spans="1:19" s="47" customFormat="1" ht="15.9" customHeight="1" x14ac:dyDescent="0.3">
      <c r="A72" s="51" t="s">
        <v>54</v>
      </c>
      <c r="B72" s="177"/>
      <c r="C72" s="178"/>
      <c r="D72" s="179"/>
      <c r="E72" s="55" t="s">
        <v>66</v>
      </c>
      <c r="F72" s="52" t="s">
        <v>68</v>
      </c>
      <c r="G72" s="163" t="s">
        <v>69</v>
      </c>
      <c r="H72" s="164"/>
      <c r="I72" s="164"/>
      <c r="J72" s="165"/>
      <c r="K72" s="192">
        <v>79.050003051757813</v>
      </c>
      <c r="L72" s="193"/>
      <c r="M72" s="192">
        <f t="shared" si="1"/>
        <v>2.5833334008592916</v>
      </c>
      <c r="N72" s="193"/>
      <c r="O72" s="163" t="s">
        <v>57</v>
      </c>
      <c r="P72" s="164"/>
      <c r="Q72" s="165"/>
      <c r="R72" s="53">
        <v>30.600000381469727</v>
      </c>
    </row>
    <row r="73" spans="1:19" s="47" customFormat="1" ht="15.9" customHeight="1" x14ac:dyDescent="0.3">
      <c r="A73" s="51" t="s">
        <v>54</v>
      </c>
      <c r="B73" s="180"/>
      <c r="C73" s="181"/>
      <c r="D73" s="182"/>
      <c r="E73" s="55" t="s">
        <v>76</v>
      </c>
      <c r="F73" s="52" t="s">
        <v>79</v>
      </c>
      <c r="G73" s="163" t="s">
        <v>78</v>
      </c>
      <c r="H73" s="164"/>
      <c r="I73" s="164"/>
      <c r="J73" s="165"/>
      <c r="K73" s="192">
        <v>173.70001220703125</v>
      </c>
      <c r="L73" s="193"/>
      <c r="M73" s="192">
        <f t="shared" si="1"/>
        <v>24.638298937255129</v>
      </c>
      <c r="N73" s="193"/>
      <c r="O73" s="163" t="s">
        <v>57</v>
      </c>
      <c r="P73" s="164"/>
      <c r="Q73" s="165"/>
      <c r="R73" s="53">
        <v>7.0500001907348633</v>
      </c>
    </row>
    <row r="74" spans="1:19" s="47" customFormat="1" ht="15.9" customHeight="1" x14ac:dyDescent="0.3">
      <c r="A74" s="50"/>
      <c r="B74" s="144" t="s">
        <v>55</v>
      </c>
      <c r="C74" s="144"/>
      <c r="D74" s="144"/>
      <c r="E74" s="144"/>
      <c r="F74" s="144"/>
      <c r="G74" s="144"/>
      <c r="H74" s="144"/>
      <c r="I74" s="144"/>
      <c r="J74" s="144"/>
      <c r="K74" s="145">
        <f>SUM(K67:L73)</f>
        <v>8585.6304416656494</v>
      </c>
      <c r="L74" s="145"/>
      <c r="M74" s="146" t="s">
        <v>44</v>
      </c>
      <c r="N74" s="146"/>
      <c r="O74" s="147" t="s">
        <v>44</v>
      </c>
      <c r="P74" s="147"/>
      <c r="Q74" s="147"/>
      <c r="R74" s="53"/>
    </row>
    <row r="75" spans="1:19" ht="15.9" customHeight="1" x14ac:dyDescent="0.25">
      <c r="B75" s="31"/>
      <c r="C75" s="31"/>
      <c r="D75" s="31"/>
      <c r="E75" s="31"/>
      <c r="F75" s="31"/>
      <c r="G75" s="31"/>
      <c r="H75" s="31"/>
      <c r="I75" s="31"/>
      <c r="J75" s="31"/>
      <c r="K75" s="31"/>
      <c r="L75" s="31"/>
      <c r="M75" s="32"/>
      <c r="N75" s="31"/>
      <c r="O75" s="31"/>
      <c r="P75" s="31"/>
      <c r="Q75" s="31"/>
      <c r="R75" s="33"/>
      <c r="S75" s="34"/>
    </row>
    <row r="76" spans="1:19" ht="15.9" customHeight="1" x14ac:dyDescent="0.3">
      <c r="B76" s="31"/>
      <c r="C76" s="31"/>
      <c r="D76" s="31"/>
      <c r="E76" s="31"/>
      <c r="F76" s="31"/>
      <c r="G76" s="31"/>
      <c r="H76" s="31"/>
      <c r="I76" s="31"/>
      <c r="J76" s="31"/>
      <c r="K76" s="31"/>
      <c r="L76" s="31"/>
      <c r="M76" s="32"/>
      <c r="N76" s="31"/>
      <c r="O76" s="31"/>
      <c r="P76" s="31"/>
      <c r="Q76" s="31"/>
      <c r="R76" s="33"/>
      <c r="S76" s="34"/>
    </row>
    <row r="77" spans="1:19" ht="15.9" customHeight="1" x14ac:dyDescent="0.3">
      <c r="S77" s="34"/>
    </row>
    <row r="78" spans="1:19" ht="15.9" customHeight="1" x14ac:dyDescent="0.3">
      <c r="S78" s="34"/>
    </row>
    <row r="79" spans="1:19" ht="15.9" customHeight="1" x14ac:dyDescent="0.3">
      <c r="S79" s="34"/>
    </row>
    <row r="80" spans="1:19" ht="15.9" customHeight="1" x14ac:dyDescent="0.3">
      <c r="S80" s="34"/>
    </row>
    <row r="81" spans="19:19" ht="15.9" customHeight="1" x14ac:dyDescent="0.3">
      <c r="S81" s="34"/>
    </row>
    <row r="82" spans="19:19" ht="15.9" customHeight="1" x14ac:dyDescent="0.3">
      <c r="S82" s="34"/>
    </row>
    <row r="83" spans="19:19" ht="15.9" customHeight="1" x14ac:dyDescent="0.3">
      <c r="S83" s="34"/>
    </row>
    <row r="84" spans="19:19" ht="15.9" customHeight="1" x14ac:dyDescent="0.3">
      <c r="S84" s="34"/>
    </row>
    <row r="85" spans="19:19" ht="15.9" customHeight="1" x14ac:dyDescent="0.3">
      <c r="S85" s="34"/>
    </row>
    <row r="86" spans="19:19" ht="15.9" customHeight="1" x14ac:dyDescent="0.3">
      <c r="S86" s="34"/>
    </row>
    <row r="87" spans="19:19" ht="15.9" customHeight="1" x14ac:dyDescent="0.3">
      <c r="S87" s="34"/>
    </row>
  </sheetData>
  <sortState ref="B67:R73">
    <sortCondition ref="B67"/>
    <sortCondition ref="E67"/>
    <sortCondition ref="F67"/>
  </sortState>
  <mergeCells count="192">
    <mergeCell ref="O69:Q69"/>
    <mergeCell ref="O70:Q70"/>
    <mergeCell ref="O71:Q71"/>
    <mergeCell ref="O72:Q72"/>
    <mergeCell ref="O73:Q73"/>
    <mergeCell ref="B67:D73"/>
    <mergeCell ref="G67:J69"/>
    <mergeCell ref="G70:J71"/>
    <mergeCell ref="G72:J72"/>
    <mergeCell ref="G73:J73"/>
    <mergeCell ref="K69:L69"/>
    <mergeCell ref="K70:L70"/>
    <mergeCell ref="K71:L71"/>
    <mergeCell ref="K72:L72"/>
    <mergeCell ref="K73:L73"/>
    <mergeCell ref="M69:N69"/>
    <mergeCell ref="M70:N70"/>
    <mergeCell ref="M71:N71"/>
    <mergeCell ref="M72:N72"/>
    <mergeCell ref="M73:N73"/>
    <mergeCell ref="K67:L67"/>
    <mergeCell ref="K68:L68"/>
    <mergeCell ref="M67:N67"/>
    <mergeCell ref="M68:N68"/>
    <mergeCell ref="B3:D3"/>
    <mergeCell ref="E3:F3"/>
    <mergeCell ref="H3:N3"/>
    <mergeCell ref="B5:Q5"/>
    <mergeCell ref="N13:N17"/>
    <mergeCell ref="P13:Q13"/>
    <mergeCell ref="G14:I14"/>
    <mergeCell ref="P14:Q14"/>
    <mergeCell ref="G11:I11"/>
    <mergeCell ref="P11:Q11"/>
    <mergeCell ref="B8:C12"/>
    <mergeCell ref="G8:I8"/>
    <mergeCell ref="N8:N12"/>
    <mergeCell ref="B13:C17"/>
    <mergeCell ref="O68:Q68"/>
    <mergeCell ref="O67:Q67"/>
    <mergeCell ref="P8:Q8"/>
    <mergeCell ref="G9:I9"/>
    <mergeCell ref="P9:Q9"/>
    <mergeCell ref="G10:I10"/>
    <mergeCell ref="P10:Q10"/>
    <mergeCell ref="D22:L22"/>
    <mergeCell ref="O22:Q22"/>
    <mergeCell ref="G13:I13"/>
    <mergeCell ref="D17:L17"/>
    <mergeCell ref="O17:Q17"/>
    <mergeCell ref="G15:I15"/>
    <mergeCell ref="P15:Q15"/>
    <mergeCell ref="G16:I16"/>
    <mergeCell ref="P16:Q16"/>
    <mergeCell ref="G31:I31"/>
    <mergeCell ref="P31:Q31"/>
    <mergeCell ref="D29:L29"/>
    <mergeCell ref="O29:Q29"/>
    <mergeCell ref="G28:I28"/>
    <mergeCell ref="P28:Q28"/>
    <mergeCell ref="G39:I39"/>
    <mergeCell ref="P39:Q39"/>
    <mergeCell ref="R5:R7"/>
    <mergeCell ref="B6:C7"/>
    <mergeCell ref="D6:D7"/>
    <mergeCell ref="E6:F7"/>
    <mergeCell ref="G6:I7"/>
    <mergeCell ref="J6:K6"/>
    <mergeCell ref="L6:N6"/>
    <mergeCell ref="O6:Q7"/>
    <mergeCell ref="D12:L12"/>
    <mergeCell ref="O12:Q12"/>
    <mergeCell ref="B18:C22"/>
    <mergeCell ref="G18:I18"/>
    <mergeCell ref="N18:N22"/>
    <mergeCell ref="P18:Q18"/>
    <mergeCell ref="G19:I19"/>
    <mergeCell ref="P19:Q19"/>
    <mergeCell ref="G20:I20"/>
    <mergeCell ref="P20:Q20"/>
    <mergeCell ref="G21:I21"/>
    <mergeCell ref="P21:Q21"/>
    <mergeCell ref="R65:R66"/>
    <mergeCell ref="B66:D66"/>
    <mergeCell ref="E66:F66"/>
    <mergeCell ref="G66:J66"/>
    <mergeCell ref="K66:L66"/>
    <mergeCell ref="M66:N66"/>
    <mergeCell ref="O66:Q66"/>
    <mergeCell ref="B50:G50"/>
    <mergeCell ref="H50:N50"/>
    <mergeCell ref="O50:Q50"/>
    <mergeCell ref="B51:G52"/>
    <mergeCell ref="H51:J52"/>
    <mergeCell ref="K51:L51"/>
    <mergeCell ref="M51:N51"/>
    <mergeCell ref="O51:Q52"/>
    <mergeCell ref="B62:G62"/>
    <mergeCell ref="H62:J62"/>
    <mergeCell ref="O62:P62"/>
    <mergeCell ref="B63:G63"/>
    <mergeCell ref="H63:L63"/>
    <mergeCell ref="O63:Q63"/>
    <mergeCell ref="B65:N65"/>
    <mergeCell ref="O65:Q65"/>
    <mergeCell ref="B55:G55"/>
    <mergeCell ref="B74:J74"/>
    <mergeCell ref="K74:L74"/>
    <mergeCell ref="M74:N74"/>
    <mergeCell ref="O74:Q74"/>
    <mergeCell ref="B23:C29"/>
    <mergeCell ref="G23:I23"/>
    <mergeCell ref="N23:N29"/>
    <mergeCell ref="P23:Q23"/>
    <mergeCell ref="G24:I24"/>
    <mergeCell ref="P24:Q24"/>
    <mergeCell ref="G25:I25"/>
    <mergeCell ref="P25:Q25"/>
    <mergeCell ref="G26:I26"/>
    <mergeCell ref="P26:Q26"/>
    <mergeCell ref="G27:I27"/>
    <mergeCell ref="P27:Q27"/>
    <mergeCell ref="B40:C40"/>
    <mergeCell ref="G40:I40"/>
    <mergeCell ref="H54:J54"/>
    <mergeCell ref="O54:P54"/>
    <mergeCell ref="P40:Q40"/>
    <mergeCell ref="D38:L38"/>
    <mergeCell ref="O38:Q38"/>
    <mergeCell ref="B39:C39"/>
    <mergeCell ref="D33:L33"/>
    <mergeCell ref="O33:Q33"/>
    <mergeCell ref="B34:C38"/>
    <mergeCell ref="G34:I34"/>
    <mergeCell ref="N34:N38"/>
    <mergeCell ref="P34:Q34"/>
    <mergeCell ref="G35:I35"/>
    <mergeCell ref="P35:Q35"/>
    <mergeCell ref="G36:I36"/>
    <mergeCell ref="P36:Q36"/>
    <mergeCell ref="G37:I37"/>
    <mergeCell ref="P37:Q37"/>
    <mergeCell ref="B30:C33"/>
    <mergeCell ref="G30:I30"/>
    <mergeCell ref="N30:N33"/>
    <mergeCell ref="P30:Q30"/>
    <mergeCell ref="G32:I32"/>
    <mergeCell ref="P32:Q32"/>
    <mergeCell ref="P46:Q46"/>
    <mergeCell ref="G47:I47"/>
    <mergeCell ref="P47:Q47"/>
    <mergeCell ref="B41:C44"/>
    <mergeCell ref="N41:N44"/>
    <mergeCell ref="B45:C48"/>
    <mergeCell ref="G45:I45"/>
    <mergeCell ref="N45:N48"/>
    <mergeCell ref="G46:I46"/>
    <mergeCell ref="D48:L48"/>
    <mergeCell ref="D44:L44"/>
    <mergeCell ref="O44:Q44"/>
    <mergeCell ref="P45:Q45"/>
    <mergeCell ref="G43:I43"/>
    <mergeCell ref="P43:Q43"/>
    <mergeCell ref="G41:I41"/>
    <mergeCell ref="P41:Q41"/>
    <mergeCell ref="G42:I42"/>
    <mergeCell ref="P42:Q42"/>
    <mergeCell ref="B57:G57"/>
    <mergeCell ref="H57:J57"/>
    <mergeCell ref="O57:P57"/>
    <mergeCell ref="B58:G58"/>
    <mergeCell ref="H58:J58"/>
    <mergeCell ref="O58:P58"/>
    <mergeCell ref="O48:Q48"/>
    <mergeCell ref="B53:G53"/>
    <mergeCell ref="H53:J53"/>
    <mergeCell ref="O53:P53"/>
    <mergeCell ref="B54:G54"/>
    <mergeCell ref="H55:J55"/>
    <mergeCell ref="O55:P55"/>
    <mergeCell ref="B56:G56"/>
    <mergeCell ref="H56:J56"/>
    <mergeCell ref="O56:P56"/>
    <mergeCell ref="B61:G61"/>
    <mergeCell ref="H61:J61"/>
    <mergeCell ref="O61:P61"/>
    <mergeCell ref="B59:G59"/>
    <mergeCell ref="H59:J59"/>
    <mergeCell ref="O59:P59"/>
    <mergeCell ref="B60:G60"/>
    <mergeCell ref="H60:J60"/>
    <mergeCell ref="O60:P60"/>
  </mergeCells>
  <dataValidations count="1">
    <dataValidation allowBlank="1" sqref="K74:L74 JG74:JH74 TC74:TD74 ACY74:ACZ74 AMU74:AMV74 AWQ74:AWR74 BGM74:BGN74 BQI74:BQJ74 CAE74:CAF74 CKA74:CKB74 CTW74:CTX74 DDS74:DDT74 DNO74:DNP74 DXK74:DXL74 EHG74:EHH74 ERC74:ERD74 FAY74:FAZ74 FKU74:FKV74 FUQ74:FUR74 GEM74:GEN74 GOI74:GOJ74 GYE74:GYF74 HIA74:HIB74 HRW74:HRX74 IBS74:IBT74 ILO74:ILP74 IVK74:IVL74 JFG74:JFH74 JPC74:JPD74 JYY74:JYZ74 KIU74:KIV74 KSQ74:KSR74 LCM74:LCN74 LMI74:LMJ74 LWE74:LWF74 MGA74:MGB74 MPW74:MPX74 MZS74:MZT74 NJO74:NJP74 NTK74:NTL74 ODG74:ODH74 ONC74:OND74 OWY74:OWZ74 PGU74:PGV74 PQQ74:PQR74 QAM74:QAN74 QKI74:QKJ74 QUE74:QUF74 REA74:REB74 RNW74:RNX74 RXS74:RXT74 SHO74:SHP74 SRK74:SRL74 TBG74:TBH74 TLC74:TLD74 TUY74:TUZ74 UEU74:UEV74 UOQ74:UOR74 UYM74:UYN74 VII74:VIJ74 VSE74:VSF74 WCA74:WCB74 WLW74:WLX74 WVS74:WVT7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outlinePr summaryBelow="0"/>
    <pageSetUpPr autoPageBreaks="0" fitToPage="1"/>
  </sheetPr>
  <dimension ref="A1:T55"/>
  <sheetViews>
    <sheetView zoomScaleNormal="85" workbookViewId="0">
      <pane ySplit="4" topLeftCell="A12" activePane="bottomLeft" state="frozen"/>
      <selection pane="bottomLeft" activeCell="S35" sqref="S3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58" t="s">
        <v>19</v>
      </c>
      <c r="K7" s="58" t="s">
        <v>20</v>
      </c>
      <c r="L7" s="58" t="s">
        <v>21</v>
      </c>
      <c r="M7" s="58" t="s">
        <v>22</v>
      </c>
      <c r="N7" s="58" t="s">
        <v>23</v>
      </c>
      <c r="O7" s="161"/>
      <c r="P7" s="161"/>
      <c r="Q7" s="161"/>
      <c r="R7" s="160"/>
      <c r="S7" s="20"/>
    </row>
    <row r="8" spans="1:20" s="28" customFormat="1" ht="15.9" customHeight="1" x14ac:dyDescent="0.3">
      <c r="A8" s="22"/>
      <c r="B8" s="142" t="s">
        <v>62</v>
      </c>
      <c r="C8" s="142"/>
      <c r="D8" s="60">
        <v>6</v>
      </c>
      <c r="E8" s="29" t="s">
        <v>19</v>
      </c>
      <c r="F8" s="24" t="s">
        <v>28</v>
      </c>
      <c r="G8" s="132">
        <v>200</v>
      </c>
      <c r="H8" s="132"/>
      <c r="I8" s="132"/>
      <c r="J8" s="59">
        <v>2</v>
      </c>
      <c r="K8" s="59"/>
      <c r="L8" s="56">
        <f>ROUNDUP(IF(G8="",1,IF([1]!SearchNum(G8,2)&gt;0,[1]!SearchNum(G8,1)*[1]!SearchNum(G8,2)/1000000,IF([1]!SearchNum(G8,1)&gt;0,[1]!SearchNum(G8,1)/1000,1)))*R8,[1]!StrToNum($Q$3))</f>
        <v>3.51</v>
      </c>
      <c r="M8" s="56">
        <f>ROUND(L8*(J8+K8),[1]!StrToNum($T$3))</f>
        <v>7.02</v>
      </c>
      <c r="N8" s="157">
        <f>SUM(M8:M14)</f>
        <v>130.38</v>
      </c>
      <c r="O8" s="26" t="s">
        <v>29</v>
      </c>
      <c r="P8" s="130" t="s">
        <v>27</v>
      </c>
      <c r="Q8" s="131"/>
      <c r="R8" s="27">
        <v>17.549999237060547</v>
      </c>
      <c r="S8" s="20" t="s">
        <v>26</v>
      </c>
    </row>
    <row r="9" spans="1:20" s="28" customFormat="1" ht="15.9" customHeight="1" x14ac:dyDescent="0.3">
      <c r="A9" s="22"/>
      <c r="B9" s="142"/>
      <c r="C9" s="142"/>
      <c r="D9" s="60">
        <v>7</v>
      </c>
      <c r="E9" s="29" t="s">
        <v>19</v>
      </c>
      <c r="F9" s="24" t="s">
        <v>28</v>
      </c>
      <c r="G9" s="132">
        <v>6197</v>
      </c>
      <c r="H9" s="132"/>
      <c r="I9" s="132"/>
      <c r="J9" s="59">
        <v>1</v>
      </c>
      <c r="K9" s="59">
        <v>0</v>
      </c>
      <c r="L9" s="56">
        <f>ROUNDUP(IF(G9="",1,IF([1]!SearchNum(G9,2)&gt;0,[1]!SearchNum(G9,1)*[1]!SearchNum(G9,2)/1000000,IF([1]!SearchNum(G9,1)&gt;0,[1]!SearchNum(G9,1)/1000,1)))*R9,[1]!StrToNum($Q$3))</f>
        <v>108.76</v>
      </c>
      <c r="M9" s="56">
        <f>ROUND(L9*(J9+K9),[1]!StrToNum($T$3))</f>
        <v>108.76</v>
      </c>
      <c r="N9" s="157"/>
      <c r="O9" s="26" t="s">
        <v>29</v>
      </c>
      <c r="P9" s="130" t="s">
        <v>27</v>
      </c>
      <c r="Q9" s="131"/>
      <c r="R9" s="27">
        <v>17.549999237060501</v>
      </c>
      <c r="S9" s="20"/>
    </row>
    <row r="10" spans="1:20" s="28" customFormat="1" ht="15.9" customHeight="1" x14ac:dyDescent="0.3">
      <c r="A10" s="22"/>
      <c r="B10" s="142"/>
      <c r="C10" s="142"/>
      <c r="D10" s="60">
        <v>8</v>
      </c>
      <c r="E10" s="29" t="s">
        <v>30</v>
      </c>
      <c r="F10" s="24" t="s">
        <v>32</v>
      </c>
      <c r="G10" s="132">
        <v>170</v>
      </c>
      <c r="H10" s="132"/>
      <c r="I10" s="132"/>
      <c r="J10" s="59">
        <v>2</v>
      </c>
      <c r="K10" s="59"/>
      <c r="L10" s="56">
        <f>ROUNDUP(IF(G10="",1,IF([1]!SearchNum(G10,2)&gt;0,[1]!SearchNum(G10,1)*[1]!SearchNum(G10,2)/1000000,IF([1]!SearchNum(G10,1)&gt;0,[1]!SearchNum(G10,1)/1000,1)))*R10,[1]!StrToNum($Q$3))</f>
        <v>2.1399999999999997</v>
      </c>
      <c r="M10" s="56">
        <f>ROUND(L10*(J10+K10),[1]!StrToNum($T$3))</f>
        <v>4.28</v>
      </c>
      <c r="N10" s="157"/>
      <c r="O10" s="26" t="s">
        <v>29</v>
      </c>
      <c r="P10" s="130" t="s">
        <v>33</v>
      </c>
      <c r="Q10" s="131"/>
      <c r="R10" s="27">
        <f>[2]!МассСеч(F10,7850)</f>
        <v>12.560000419616699</v>
      </c>
      <c r="S10" s="20" t="s">
        <v>31</v>
      </c>
    </row>
    <row r="11" spans="1:20" s="28" customFormat="1" ht="15.9" customHeight="1" x14ac:dyDescent="0.3">
      <c r="A11" s="22"/>
      <c r="B11" s="142"/>
      <c r="C11" s="142"/>
      <c r="D11" s="60">
        <v>2</v>
      </c>
      <c r="E11" s="29" t="s">
        <v>30</v>
      </c>
      <c r="F11" s="24" t="s">
        <v>59</v>
      </c>
      <c r="G11" s="132">
        <v>180</v>
      </c>
      <c r="H11" s="132"/>
      <c r="I11" s="132"/>
      <c r="J11" s="59">
        <v>2</v>
      </c>
      <c r="K11" s="59">
        <v>0</v>
      </c>
      <c r="L11" s="56">
        <f>ROUNDUP(IF(G11="",1,IF([1]!SearchNum(G11,2)&gt;0,[1]!SearchNum(G11,1)*[1]!SearchNum(G11,2)/1000000,IF([1]!SearchNum(G11,1)&gt;0,[1]!SearchNum(G11,1)/1000,1)))*R11,[1]!StrToNum($Q$3))</f>
        <v>2.4099999999999997</v>
      </c>
      <c r="M11" s="56">
        <f>ROUND(L11*(J11+K11),[1]!StrToNum($T$3))</f>
        <v>4.82</v>
      </c>
      <c r="N11" s="157"/>
      <c r="O11" s="26" t="s">
        <v>29</v>
      </c>
      <c r="P11" s="130" t="s">
        <v>33</v>
      </c>
      <c r="Q11" s="131"/>
      <c r="R11" s="27">
        <f>[2]!МассСеч(F11,7850)</f>
        <v>13.345000267028809</v>
      </c>
      <c r="S11" s="20"/>
    </row>
    <row r="12" spans="1:20" s="28" customFormat="1" ht="15.9" customHeight="1" x14ac:dyDescent="0.3">
      <c r="A12" s="22"/>
      <c r="B12" s="142"/>
      <c r="C12" s="142"/>
      <c r="D12" s="60">
        <v>3</v>
      </c>
      <c r="E12" s="29" t="s">
        <v>30</v>
      </c>
      <c r="F12" s="24" t="s">
        <v>34</v>
      </c>
      <c r="G12" s="132">
        <v>140</v>
      </c>
      <c r="H12" s="132"/>
      <c r="I12" s="132"/>
      <c r="J12" s="59">
        <v>2</v>
      </c>
      <c r="K12" s="59">
        <v>0</v>
      </c>
      <c r="L12" s="56">
        <f>ROUNDUP(IF(G12="",1,IF([1]!SearchNum(G12,2)&gt;0,[1]!SearchNum(G12,1)*[1]!SearchNum(G12,2)/1000000,IF([1]!SearchNum(G12,1)&gt;0,[1]!SearchNum(G12,1)/1000,1)))*R12,[1]!StrToNum($Q$3))</f>
        <v>1.43</v>
      </c>
      <c r="M12" s="56">
        <f>ROUND(L12*(J12+K12),[1]!StrToNum($T$3))</f>
        <v>2.86</v>
      </c>
      <c r="N12" s="157"/>
      <c r="O12" s="26" t="s">
        <v>29</v>
      </c>
      <c r="P12" s="130" t="s">
        <v>33</v>
      </c>
      <c r="Q12" s="131"/>
      <c r="R12" s="27">
        <f>[2]!МассСеч(F12,7850)</f>
        <v>10.204999923706055</v>
      </c>
      <c r="S12" s="20"/>
    </row>
    <row r="13" spans="1:20" s="28" customFormat="1" ht="15.9" customHeight="1" x14ac:dyDescent="0.3">
      <c r="A13" s="22"/>
      <c r="B13" s="142"/>
      <c r="C13" s="142"/>
      <c r="D13" s="60">
        <v>4</v>
      </c>
      <c r="E13" s="29" t="s">
        <v>30</v>
      </c>
      <c r="F13" s="24" t="s">
        <v>35</v>
      </c>
      <c r="G13" s="132">
        <v>130</v>
      </c>
      <c r="H13" s="132"/>
      <c r="I13" s="132"/>
      <c r="J13" s="59">
        <v>2</v>
      </c>
      <c r="K13" s="59">
        <v>0</v>
      </c>
      <c r="L13" s="56">
        <f>ROUNDUP(IF(G13="",1,IF([1]!SearchNum(G13,2)&gt;0,[1]!SearchNum(G13,1)*[1]!SearchNum(G13,2)/1000000,IF([1]!SearchNum(G13,1)&gt;0,[1]!SearchNum(G13,1)/1000,1)))*R13,[1]!StrToNum($Q$3))</f>
        <v>0.82000000000000006</v>
      </c>
      <c r="M13" s="56">
        <f>ROUND(L13*(J13+K13),[1]!StrToNum($T$3))</f>
        <v>1.64</v>
      </c>
      <c r="N13" s="157"/>
      <c r="O13" s="26" t="s">
        <v>29</v>
      </c>
      <c r="P13" s="130" t="s">
        <v>33</v>
      </c>
      <c r="Q13" s="131"/>
      <c r="R13" s="27">
        <f>[2]!МассСеч(F13,7850)</f>
        <v>6.2800002098083496</v>
      </c>
      <c r="S13" s="20"/>
    </row>
    <row r="14" spans="1:20" s="28" customFormat="1" ht="16.5" customHeight="1" x14ac:dyDescent="0.3">
      <c r="A14" s="30"/>
      <c r="B14" s="142"/>
      <c r="C14" s="142"/>
      <c r="D14" s="129" t="s">
        <v>24</v>
      </c>
      <c r="E14" s="129"/>
      <c r="F14" s="129"/>
      <c r="G14" s="129"/>
      <c r="H14" s="129"/>
      <c r="I14" s="129"/>
      <c r="J14" s="129"/>
      <c r="K14" s="129"/>
      <c r="L14" s="129"/>
      <c r="M14" s="59">
        <f>ROUND((M8+M9+M10+M11+M12+M13)*0.01,0)</f>
        <v>1</v>
      </c>
      <c r="N14" s="157"/>
      <c r="O14" s="129" t="s">
        <v>25</v>
      </c>
      <c r="P14" s="129"/>
      <c r="Q14" s="129"/>
      <c r="R14" s="27"/>
      <c r="S14" s="20"/>
    </row>
    <row r="15" spans="1:20" s="37" customFormat="1" ht="15.9" customHeight="1" x14ac:dyDescent="0.3">
      <c r="A15" s="35"/>
      <c r="B15" s="142" t="s">
        <v>63</v>
      </c>
      <c r="C15" s="142"/>
      <c r="D15" s="60">
        <v>6</v>
      </c>
      <c r="E15" s="29" t="s">
        <v>19</v>
      </c>
      <c r="F15" s="24" t="s">
        <v>28</v>
      </c>
      <c r="G15" s="132">
        <v>200</v>
      </c>
      <c r="H15" s="132"/>
      <c r="I15" s="132"/>
      <c r="J15" s="59">
        <v>2</v>
      </c>
      <c r="K15" s="59">
        <v>0</v>
      </c>
      <c r="L15" s="56">
        <f>ROUNDUP(IF(G15="",1,IF([1]!SearchNum(G15,2)&gt;0,[1]!SearchNum(G15,1)*[1]!SearchNum(G15,2)/1000000,IF([1]!SearchNum(G15,1)&gt;0,[1]!SearchNum(G15,1)/1000,1)))*R15,[1]!StrToNum($Q$3))</f>
        <v>3.51</v>
      </c>
      <c r="M15" s="56">
        <f>ROUND(L15*(J15+K15),[1]!StrToNum($T$3))</f>
        <v>7.02</v>
      </c>
      <c r="N15" s="157">
        <f>SUM(M15:M21)</f>
        <v>93.4</v>
      </c>
      <c r="O15" s="26" t="s">
        <v>29</v>
      </c>
      <c r="P15" s="130" t="s">
        <v>27</v>
      </c>
      <c r="Q15" s="131"/>
      <c r="R15" s="36">
        <v>17.549999237060501</v>
      </c>
      <c r="S15" s="20"/>
    </row>
    <row r="16" spans="1:20" s="37" customFormat="1" ht="15.9" customHeight="1" x14ac:dyDescent="0.3">
      <c r="A16" s="35"/>
      <c r="B16" s="142"/>
      <c r="C16" s="142"/>
      <c r="D16" s="60">
        <v>9</v>
      </c>
      <c r="E16" s="29" t="s">
        <v>19</v>
      </c>
      <c r="F16" s="24" t="s">
        <v>28</v>
      </c>
      <c r="G16" s="132">
        <v>4061</v>
      </c>
      <c r="H16" s="132"/>
      <c r="I16" s="132"/>
      <c r="J16" s="59">
        <v>1</v>
      </c>
      <c r="K16" s="59">
        <v>0</v>
      </c>
      <c r="L16" s="56">
        <f>ROUNDUP(IF(G16="",1,IF([1]!SearchNum(G16,2)&gt;0,[1]!SearchNum(G16,1)*[1]!SearchNum(G16,2)/1000000,IF([1]!SearchNum(G16,1)&gt;0,[1]!SearchNum(G16,1)/1000,1)))*R16,[1]!StrToNum($Q$3))</f>
        <v>71.28</v>
      </c>
      <c r="M16" s="56">
        <f>ROUND(L16*(J16+K16),[1]!StrToNum($T$3))</f>
        <v>71.28</v>
      </c>
      <c r="N16" s="157"/>
      <c r="O16" s="26" t="s">
        <v>29</v>
      </c>
      <c r="P16" s="130" t="s">
        <v>27</v>
      </c>
      <c r="Q16" s="131"/>
      <c r="R16" s="36">
        <v>17.549999237060501</v>
      </c>
      <c r="S16" s="20"/>
    </row>
    <row r="17" spans="1:19" s="37" customFormat="1" ht="15.9" customHeight="1" x14ac:dyDescent="0.3">
      <c r="A17" s="35"/>
      <c r="B17" s="142"/>
      <c r="C17" s="142"/>
      <c r="D17" s="60">
        <v>10</v>
      </c>
      <c r="E17" s="29" t="s">
        <v>30</v>
      </c>
      <c r="F17" s="24" t="s">
        <v>32</v>
      </c>
      <c r="G17" s="132">
        <v>190</v>
      </c>
      <c r="H17" s="132"/>
      <c r="I17" s="132"/>
      <c r="J17" s="59">
        <v>2</v>
      </c>
      <c r="K17" s="59">
        <v>0</v>
      </c>
      <c r="L17" s="56">
        <f>ROUNDUP(IF(G17="",1,IF([1]!SearchNum(G17,2)&gt;0,[1]!SearchNum(G17,1)*[1]!SearchNum(G17,2)/1000000,IF([1]!SearchNum(G17,1)&gt;0,[1]!SearchNum(G17,1)/1000,1)))*R17,[1]!StrToNum($Q$3))</f>
        <v>2.3899999999999997</v>
      </c>
      <c r="M17" s="56">
        <f>ROUND(L17*(J17+K17),[1]!StrToNum($T$3))</f>
        <v>4.78</v>
      </c>
      <c r="N17" s="157"/>
      <c r="O17" s="26" t="s">
        <v>29</v>
      </c>
      <c r="P17" s="130" t="s">
        <v>33</v>
      </c>
      <c r="Q17" s="131"/>
      <c r="R17" s="36">
        <f>[2]!МассСеч(F17,7850)</f>
        <v>12.560000419616699</v>
      </c>
      <c r="S17" s="20"/>
    </row>
    <row r="18" spans="1:19" s="37" customFormat="1" ht="15.9" customHeight="1" x14ac:dyDescent="0.3">
      <c r="A18" s="35"/>
      <c r="B18" s="142"/>
      <c r="C18" s="142"/>
      <c r="D18" s="60">
        <v>2</v>
      </c>
      <c r="E18" s="29" t="s">
        <v>30</v>
      </c>
      <c r="F18" s="24" t="s">
        <v>59</v>
      </c>
      <c r="G18" s="132">
        <v>180</v>
      </c>
      <c r="H18" s="132"/>
      <c r="I18" s="132"/>
      <c r="J18" s="59">
        <v>2</v>
      </c>
      <c r="K18" s="59">
        <v>0</v>
      </c>
      <c r="L18" s="56">
        <f>ROUNDUP(IF(G18="",1,IF([1]!SearchNum(G18,2)&gt;0,[1]!SearchNum(G18,1)*[1]!SearchNum(G18,2)/1000000,IF([1]!SearchNum(G18,1)&gt;0,[1]!SearchNum(G18,1)/1000,1)))*R18,[1]!StrToNum($Q$3))</f>
        <v>2.4099999999999997</v>
      </c>
      <c r="M18" s="56">
        <f>ROUND(L18*(J18+K18),[1]!StrToNum($T$3))</f>
        <v>4.82</v>
      </c>
      <c r="N18" s="157"/>
      <c r="O18" s="26" t="s">
        <v>29</v>
      </c>
      <c r="P18" s="130" t="s">
        <v>33</v>
      </c>
      <c r="Q18" s="131"/>
      <c r="R18" s="36">
        <f>[2]!МассСеч(F18,7850)</f>
        <v>13.345000267028809</v>
      </c>
      <c r="S18" s="20"/>
    </row>
    <row r="19" spans="1:19" s="37" customFormat="1" ht="15.9" customHeight="1" x14ac:dyDescent="0.3">
      <c r="A19" s="35"/>
      <c r="B19" s="142"/>
      <c r="C19" s="142"/>
      <c r="D19" s="60">
        <v>3</v>
      </c>
      <c r="E19" s="29" t="s">
        <v>30</v>
      </c>
      <c r="F19" s="24" t="s">
        <v>34</v>
      </c>
      <c r="G19" s="132">
        <v>140</v>
      </c>
      <c r="H19" s="132"/>
      <c r="I19" s="132"/>
      <c r="J19" s="59">
        <v>2</v>
      </c>
      <c r="K19" s="59">
        <v>0</v>
      </c>
      <c r="L19" s="56">
        <f>ROUNDUP(IF(G19="",1,IF([1]!SearchNum(G19,2)&gt;0,[1]!SearchNum(G19,1)*[1]!SearchNum(G19,2)/1000000,IF([1]!SearchNum(G19,1)&gt;0,[1]!SearchNum(G19,1)/1000,1)))*R19,[1]!StrToNum($Q$3))</f>
        <v>1.43</v>
      </c>
      <c r="M19" s="56">
        <f>ROUND(L19*(J19+K19),[1]!StrToNum($T$3))</f>
        <v>2.86</v>
      </c>
      <c r="N19" s="157"/>
      <c r="O19" s="26" t="s">
        <v>29</v>
      </c>
      <c r="P19" s="130" t="s">
        <v>33</v>
      </c>
      <c r="Q19" s="131"/>
      <c r="R19" s="36">
        <f>[2]!МассСеч(F19,7850)</f>
        <v>10.204999923706055</v>
      </c>
      <c r="S19" s="20"/>
    </row>
    <row r="20" spans="1:19" s="37" customFormat="1" ht="15.9" customHeight="1" x14ac:dyDescent="0.3">
      <c r="A20" s="35"/>
      <c r="B20" s="142"/>
      <c r="C20" s="142"/>
      <c r="D20" s="60">
        <v>4</v>
      </c>
      <c r="E20" s="29" t="s">
        <v>30</v>
      </c>
      <c r="F20" s="24" t="s">
        <v>35</v>
      </c>
      <c r="G20" s="132">
        <v>130</v>
      </c>
      <c r="H20" s="132"/>
      <c r="I20" s="132"/>
      <c r="J20" s="59">
        <v>2</v>
      </c>
      <c r="K20" s="59">
        <v>0</v>
      </c>
      <c r="L20" s="56">
        <f>ROUNDUP(IF(G20="",1,IF([1]!SearchNum(G20,2)&gt;0,[1]!SearchNum(G20,1)*[1]!SearchNum(G20,2)/1000000,IF([1]!SearchNum(G20,1)&gt;0,[1]!SearchNum(G20,1)/1000,1)))*R20,[1]!StrToNum($Q$3))</f>
        <v>0.82000000000000006</v>
      </c>
      <c r="M20" s="56">
        <f>ROUND(L20*(J20+K20),[1]!StrToNum($T$3))</f>
        <v>1.64</v>
      </c>
      <c r="N20" s="157"/>
      <c r="O20" s="26" t="s">
        <v>29</v>
      </c>
      <c r="P20" s="130" t="s">
        <v>33</v>
      </c>
      <c r="Q20" s="131"/>
      <c r="R20" s="36">
        <f>[2]!МассСеч(F20,7850)</f>
        <v>6.2800002098083496</v>
      </c>
      <c r="S20" s="20"/>
    </row>
    <row r="21" spans="1:19" s="39" customFormat="1" ht="15.9" customHeight="1" x14ac:dyDescent="0.3">
      <c r="A21" s="38"/>
      <c r="B21" s="142"/>
      <c r="C21" s="142"/>
      <c r="D21" s="129" t="s">
        <v>24</v>
      </c>
      <c r="E21" s="129"/>
      <c r="F21" s="129"/>
      <c r="G21" s="129"/>
      <c r="H21" s="129"/>
      <c r="I21" s="129"/>
      <c r="J21" s="129"/>
      <c r="K21" s="129"/>
      <c r="L21" s="129"/>
      <c r="M21" s="59">
        <f>ROUND((M15+M16+M17+M18+M19+M20)*0.01,0)</f>
        <v>1</v>
      </c>
      <c r="N21" s="157"/>
      <c r="O21" s="129" t="s">
        <v>25</v>
      </c>
      <c r="P21" s="129"/>
      <c r="Q21" s="129"/>
      <c r="R21" s="36"/>
      <c r="S21" s="20"/>
    </row>
    <row r="22" spans="1:19" s="37" customFormat="1" ht="15.9" customHeight="1" x14ac:dyDescent="0.3">
      <c r="A22" s="35"/>
      <c r="B22" s="142" t="s">
        <v>64</v>
      </c>
      <c r="C22" s="142"/>
      <c r="D22" s="60">
        <v>6</v>
      </c>
      <c r="E22" s="29" t="s">
        <v>19</v>
      </c>
      <c r="F22" s="24" t="s">
        <v>28</v>
      </c>
      <c r="G22" s="132">
        <v>200</v>
      </c>
      <c r="H22" s="132"/>
      <c r="I22" s="132"/>
      <c r="J22" s="59">
        <v>2</v>
      </c>
      <c r="K22" s="59">
        <v>0</v>
      </c>
      <c r="L22" s="56">
        <f>ROUNDUP(IF(G22="",1,IF([1]!SearchNum(G22,2)&gt;0,[1]!SearchNum(G22,1)*[1]!SearchNum(G22,2)/1000000,IF([1]!SearchNum(G22,1)&gt;0,[1]!SearchNum(G22,1)/1000,1)))*R22,[1]!StrToNum($Q$3))</f>
        <v>3.51</v>
      </c>
      <c r="M22" s="56">
        <f>ROUND(L22*(J22+K22),[1]!StrToNum($T$3))</f>
        <v>7.02</v>
      </c>
      <c r="N22" s="157">
        <f>SUM(M22:M28)</f>
        <v>76.78</v>
      </c>
      <c r="O22" s="26" t="s">
        <v>29</v>
      </c>
      <c r="P22" s="130" t="s">
        <v>27</v>
      </c>
      <c r="Q22" s="131"/>
      <c r="R22" s="36">
        <v>17.549999237060501</v>
      </c>
      <c r="S22" s="20"/>
    </row>
    <row r="23" spans="1:19" s="37" customFormat="1" ht="15.9" customHeight="1" x14ac:dyDescent="0.3">
      <c r="A23" s="35"/>
      <c r="B23" s="142"/>
      <c r="C23" s="142"/>
      <c r="D23" s="60">
        <v>11</v>
      </c>
      <c r="E23" s="29" t="s">
        <v>19</v>
      </c>
      <c r="F23" s="24" t="s">
        <v>28</v>
      </c>
      <c r="G23" s="132">
        <v>3114</v>
      </c>
      <c r="H23" s="132"/>
      <c r="I23" s="132"/>
      <c r="J23" s="59">
        <v>1</v>
      </c>
      <c r="K23" s="59">
        <v>0</v>
      </c>
      <c r="L23" s="56">
        <f>ROUNDUP(IF(G23="",1,IF([1]!SearchNum(G23,2)&gt;0,[1]!SearchNum(G23,1)*[1]!SearchNum(G23,2)/1000000,IF([1]!SearchNum(G23,1)&gt;0,[1]!SearchNum(G23,1)/1000,1)))*R23,[1]!StrToNum($Q$3))</f>
        <v>54.66</v>
      </c>
      <c r="M23" s="56">
        <f>ROUND(L23*(J23+K23),[1]!StrToNum($T$3))</f>
        <v>54.66</v>
      </c>
      <c r="N23" s="157"/>
      <c r="O23" s="26" t="s">
        <v>29</v>
      </c>
      <c r="P23" s="130" t="s">
        <v>27</v>
      </c>
      <c r="Q23" s="131"/>
      <c r="R23" s="36">
        <v>17.549999237060501</v>
      </c>
      <c r="S23" s="20"/>
    </row>
    <row r="24" spans="1:19" s="37" customFormat="1" ht="15.9" customHeight="1" x14ac:dyDescent="0.3">
      <c r="A24" s="35"/>
      <c r="B24" s="142"/>
      <c r="C24" s="142"/>
      <c r="D24" s="60">
        <v>10</v>
      </c>
      <c r="E24" s="29" t="s">
        <v>30</v>
      </c>
      <c r="F24" s="24" t="s">
        <v>32</v>
      </c>
      <c r="G24" s="132">
        <v>190</v>
      </c>
      <c r="H24" s="132"/>
      <c r="I24" s="132"/>
      <c r="J24" s="59">
        <v>2</v>
      </c>
      <c r="K24" s="59">
        <v>0</v>
      </c>
      <c r="L24" s="56">
        <f>ROUNDUP(IF(G24="",1,IF([1]!SearchNum(G24,2)&gt;0,[1]!SearchNum(G24,1)*[1]!SearchNum(G24,2)/1000000,IF([1]!SearchNum(G24,1)&gt;0,[1]!SearchNum(G24,1)/1000,1)))*R24,[1]!StrToNum($Q$3))</f>
        <v>2.3899999999999997</v>
      </c>
      <c r="M24" s="56">
        <f>ROUND(L24*(J24+K24),[1]!StrToNum($T$3))</f>
        <v>4.78</v>
      </c>
      <c r="N24" s="157"/>
      <c r="O24" s="26" t="s">
        <v>29</v>
      </c>
      <c r="P24" s="130" t="s">
        <v>33</v>
      </c>
      <c r="Q24" s="131"/>
      <c r="R24" s="36">
        <f>[2]!МассСеч(F24,7850)</f>
        <v>12.560000419616699</v>
      </c>
      <c r="S24" s="20"/>
    </row>
    <row r="25" spans="1:19" s="37" customFormat="1" ht="15.9" customHeight="1" x14ac:dyDescent="0.3">
      <c r="A25" s="35"/>
      <c r="B25" s="142"/>
      <c r="C25" s="142"/>
      <c r="D25" s="60">
        <v>2</v>
      </c>
      <c r="E25" s="29" t="s">
        <v>30</v>
      </c>
      <c r="F25" s="24" t="s">
        <v>59</v>
      </c>
      <c r="G25" s="132">
        <v>180</v>
      </c>
      <c r="H25" s="132"/>
      <c r="I25" s="132"/>
      <c r="J25" s="59">
        <v>2</v>
      </c>
      <c r="K25" s="59">
        <v>0</v>
      </c>
      <c r="L25" s="56">
        <f>ROUNDUP(IF(G25="",1,IF([1]!SearchNum(G25,2)&gt;0,[1]!SearchNum(G25,1)*[1]!SearchNum(G25,2)/1000000,IF([1]!SearchNum(G25,1)&gt;0,[1]!SearchNum(G25,1)/1000,1)))*R25,[1]!StrToNum($Q$3))</f>
        <v>2.4099999999999997</v>
      </c>
      <c r="M25" s="56">
        <f>ROUND(L25*(J25+K25),[1]!StrToNum($T$3))</f>
        <v>4.82</v>
      </c>
      <c r="N25" s="157"/>
      <c r="O25" s="26" t="s">
        <v>29</v>
      </c>
      <c r="P25" s="130" t="s">
        <v>33</v>
      </c>
      <c r="Q25" s="131"/>
      <c r="R25" s="36">
        <f>[2]!МассСеч(F25,7850)</f>
        <v>13.345000267028809</v>
      </c>
      <c r="S25" s="20"/>
    </row>
    <row r="26" spans="1:19" s="37" customFormat="1" ht="15.9" customHeight="1" x14ac:dyDescent="0.3">
      <c r="A26" s="35"/>
      <c r="B26" s="142"/>
      <c r="C26" s="142"/>
      <c r="D26" s="60">
        <v>3</v>
      </c>
      <c r="E26" s="29" t="s">
        <v>30</v>
      </c>
      <c r="F26" s="24" t="s">
        <v>34</v>
      </c>
      <c r="G26" s="132">
        <v>140</v>
      </c>
      <c r="H26" s="132"/>
      <c r="I26" s="132"/>
      <c r="J26" s="59">
        <v>2</v>
      </c>
      <c r="K26" s="59">
        <v>0</v>
      </c>
      <c r="L26" s="56">
        <f>ROUNDUP(IF(G26="",1,IF([1]!SearchNum(G26,2)&gt;0,[1]!SearchNum(G26,1)*[1]!SearchNum(G26,2)/1000000,IF([1]!SearchNum(G26,1)&gt;0,[1]!SearchNum(G26,1)/1000,1)))*R26,[1]!StrToNum($Q$3))</f>
        <v>1.43</v>
      </c>
      <c r="M26" s="56">
        <f>ROUND(L26*(J26+K26),[1]!StrToNum($T$3))</f>
        <v>2.86</v>
      </c>
      <c r="N26" s="157"/>
      <c r="O26" s="26" t="s">
        <v>29</v>
      </c>
      <c r="P26" s="130" t="s">
        <v>33</v>
      </c>
      <c r="Q26" s="131"/>
      <c r="R26" s="36">
        <f>[2]!МассСеч(F26,7850)</f>
        <v>10.204999923706055</v>
      </c>
      <c r="S26" s="20"/>
    </row>
    <row r="27" spans="1:19" s="37" customFormat="1" ht="15.9" customHeight="1" x14ac:dyDescent="0.3">
      <c r="A27" s="35"/>
      <c r="B27" s="142"/>
      <c r="C27" s="142"/>
      <c r="D27" s="60">
        <v>4</v>
      </c>
      <c r="E27" s="29" t="s">
        <v>30</v>
      </c>
      <c r="F27" s="24" t="s">
        <v>35</v>
      </c>
      <c r="G27" s="132">
        <v>130</v>
      </c>
      <c r="H27" s="132"/>
      <c r="I27" s="132"/>
      <c r="J27" s="59">
        <v>2</v>
      </c>
      <c r="K27" s="59">
        <v>0</v>
      </c>
      <c r="L27" s="56">
        <f>ROUNDUP(IF(G27="",1,IF([1]!SearchNum(G27,2)&gt;0,[1]!SearchNum(G27,1)*[1]!SearchNum(G27,2)/1000000,IF([1]!SearchNum(G27,1)&gt;0,[1]!SearchNum(G27,1)/1000,1)))*R27,[1]!StrToNum($Q$3))</f>
        <v>0.82000000000000006</v>
      </c>
      <c r="M27" s="56">
        <f>ROUND(L27*(J27+K27),[1]!StrToNum($T$3))</f>
        <v>1.64</v>
      </c>
      <c r="N27" s="157"/>
      <c r="O27" s="26" t="s">
        <v>29</v>
      </c>
      <c r="P27" s="130" t="s">
        <v>33</v>
      </c>
      <c r="Q27" s="131"/>
      <c r="R27" s="36">
        <f>[2]!МассСеч(F27,7850)</f>
        <v>6.2800002098083496</v>
      </c>
      <c r="S27" s="20"/>
    </row>
    <row r="28" spans="1:19" s="39" customFormat="1" ht="15.9" customHeight="1" x14ac:dyDescent="0.3">
      <c r="A28" s="38"/>
      <c r="B28" s="142"/>
      <c r="C28" s="142"/>
      <c r="D28" s="129" t="s">
        <v>24</v>
      </c>
      <c r="E28" s="129"/>
      <c r="F28" s="129"/>
      <c r="G28" s="129"/>
      <c r="H28" s="129"/>
      <c r="I28" s="129"/>
      <c r="J28" s="129"/>
      <c r="K28" s="129"/>
      <c r="L28" s="129"/>
      <c r="M28" s="59">
        <f>ROUND((M22+M23+M24+M25+M26+M27)*0.01,0)</f>
        <v>1</v>
      </c>
      <c r="N28" s="157"/>
      <c r="O28" s="129" t="s">
        <v>25</v>
      </c>
      <c r="P28" s="129"/>
      <c r="Q28" s="129"/>
      <c r="R28" s="36"/>
      <c r="S28" s="20"/>
    </row>
    <row r="29" spans="1:19" s="40" customFormat="1" ht="12" customHeight="1" x14ac:dyDescent="0.25">
      <c r="M29" s="41"/>
    </row>
    <row r="30" spans="1:19" s="43" customFormat="1" ht="18" customHeight="1" x14ac:dyDescent="0.3">
      <c r="A30" s="42" t="s">
        <v>36</v>
      </c>
      <c r="B30" s="151" t="s">
        <v>37</v>
      </c>
      <c r="C30" s="151"/>
      <c r="D30" s="151"/>
      <c r="E30" s="151"/>
      <c r="F30" s="151"/>
      <c r="G30" s="151"/>
      <c r="H30" s="150" t="s">
        <v>37</v>
      </c>
      <c r="I30" s="150"/>
      <c r="J30" s="150"/>
      <c r="K30" s="150"/>
      <c r="L30" s="150"/>
      <c r="M30" s="150"/>
      <c r="N30" s="150"/>
      <c r="O30" s="152"/>
      <c r="P30" s="152"/>
      <c r="Q30" s="152"/>
    </row>
    <row r="31" spans="1:19" s="43" customFormat="1" ht="18" customHeight="1" x14ac:dyDescent="0.3">
      <c r="A31" s="42" t="s">
        <v>36</v>
      </c>
      <c r="B31" s="150" t="s">
        <v>38</v>
      </c>
      <c r="C31" s="150"/>
      <c r="D31" s="150"/>
      <c r="E31" s="150"/>
      <c r="F31" s="150"/>
      <c r="G31" s="150"/>
      <c r="H31" s="150" t="s">
        <v>12</v>
      </c>
      <c r="I31" s="150"/>
      <c r="J31" s="150"/>
      <c r="K31" s="153" t="s">
        <v>39</v>
      </c>
      <c r="L31" s="154"/>
      <c r="M31" s="150" t="s">
        <v>40</v>
      </c>
      <c r="N31" s="150"/>
      <c r="O31" s="150" t="s">
        <v>41</v>
      </c>
      <c r="P31" s="150"/>
      <c r="Q31" s="150"/>
    </row>
    <row r="32" spans="1:19" s="43" customFormat="1" ht="18" customHeight="1" x14ac:dyDescent="0.3">
      <c r="A32" s="42" t="s">
        <v>36</v>
      </c>
      <c r="B32" s="150"/>
      <c r="C32" s="150"/>
      <c r="D32" s="150"/>
      <c r="E32" s="150"/>
      <c r="F32" s="150"/>
      <c r="G32" s="150"/>
      <c r="H32" s="150"/>
      <c r="I32" s="150"/>
      <c r="J32" s="150"/>
      <c r="K32" s="61" t="s">
        <v>19</v>
      </c>
      <c r="L32" s="61" t="s">
        <v>20</v>
      </c>
      <c r="M32" s="61" t="s">
        <v>42</v>
      </c>
      <c r="N32" s="61" t="s">
        <v>22</v>
      </c>
      <c r="O32" s="150"/>
      <c r="P32" s="150"/>
      <c r="Q32" s="150"/>
    </row>
    <row r="33" spans="1:19" s="43" customFormat="1" ht="18" customHeight="1" x14ac:dyDescent="0.3">
      <c r="A33" s="42" t="s">
        <v>36</v>
      </c>
      <c r="B33" s="123" t="s">
        <v>47</v>
      </c>
      <c r="C33" s="123"/>
      <c r="D33" s="123"/>
      <c r="E33" s="123"/>
      <c r="F33" s="123"/>
      <c r="G33" s="123"/>
      <c r="H33" s="124" t="str">
        <f>$B$8</f>
        <v>М4</v>
      </c>
      <c r="I33" s="125"/>
      <c r="J33" s="126"/>
      <c r="K33" s="45">
        <v>8</v>
      </c>
      <c r="L33" s="45"/>
      <c r="M33" s="54">
        <f>$N$8</f>
        <v>130.38</v>
      </c>
      <c r="N33" s="54">
        <f t="shared" ref="N33:N34" si="0">(K33+L33)*M33</f>
        <v>1043.04</v>
      </c>
      <c r="O33" s="127" t="s">
        <v>45</v>
      </c>
      <c r="P33" s="128"/>
      <c r="Q33" s="46" t="s">
        <v>214</v>
      </c>
    </row>
    <row r="34" spans="1:19" s="43" customFormat="1" ht="18" customHeight="1" x14ac:dyDescent="0.3">
      <c r="A34" s="42" t="s">
        <v>36</v>
      </c>
      <c r="B34" s="123" t="s">
        <v>47</v>
      </c>
      <c r="C34" s="123"/>
      <c r="D34" s="123"/>
      <c r="E34" s="123"/>
      <c r="F34" s="123"/>
      <c r="G34" s="123"/>
      <c r="H34" s="124" t="str">
        <f>$B$15</f>
        <v>М5</v>
      </c>
      <c r="I34" s="125"/>
      <c r="J34" s="126"/>
      <c r="K34" s="45">
        <v>8</v>
      </c>
      <c r="L34" s="45"/>
      <c r="M34" s="54">
        <f>$N$15</f>
        <v>93.4</v>
      </c>
      <c r="N34" s="54">
        <f t="shared" si="0"/>
        <v>747.2</v>
      </c>
      <c r="O34" s="127" t="s">
        <v>45</v>
      </c>
      <c r="P34" s="128"/>
      <c r="Q34" s="46" t="s">
        <v>214</v>
      </c>
    </row>
    <row r="35" spans="1:19" s="43" customFormat="1" ht="18" customHeight="1" x14ac:dyDescent="0.3">
      <c r="A35" s="42" t="s">
        <v>36</v>
      </c>
      <c r="B35" s="123" t="s">
        <v>47</v>
      </c>
      <c r="C35" s="123"/>
      <c r="D35" s="123"/>
      <c r="E35" s="123"/>
      <c r="F35" s="123"/>
      <c r="G35" s="123"/>
      <c r="H35" s="124" t="str">
        <f>$B$22</f>
        <v>М6</v>
      </c>
      <c r="I35" s="125"/>
      <c r="J35" s="126"/>
      <c r="K35" s="45">
        <v>1</v>
      </c>
      <c r="L35" s="45"/>
      <c r="M35" s="54">
        <f>$N$22</f>
        <v>76.78</v>
      </c>
      <c r="N35" s="54">
        <f>(K35+L35)*M35</f>
        <v>76.78</v>
      </c>
      <c r="O35" s="127" t="s">
        <v>45</v>
      </c>
      <c r="P35" s="128"/>
      <c r="Q35" s="46" t="s">
        <v>214</v>
      </c>
    </row>
    <row r="36" spans="1:19" s="43" customFormat="1" ht="18" customHeight="1" x14ac:dyDescent="0.3">
      <c r="A36" s="42" t="s">
        <v>36</v>
      </c>
      <c r="B36" s="155" t="s">
        <v>43</v>
      </c>
      <c r="C36" s="155"/>
      <c r="D36" s="155"/>
      <c r="E36" s="155"/>
      <c r="F36" s="155"/>
      <c r="G36" s="155"/>
      <c r="H36" s="144" t="s">
        <v>43</v>
      </c>
      <c r="I36" s="144"/>
      <c r="J36" s="144"/>
      <c r="K36" s="144"/>
      <c r="L36" s="144"/>
      <c r="M36" s="62"/>
      <c r="N36" s="62">
        <f>SUM(N33:N35)</f>
        <v>1867.02</v>
      </c>
      <c r="O36" s="156" t="s">
        <v>44</v>
      </c>
      <c r="P36" s="156"/>
      <c r="Q36" s="156"/>
    </row>
    <row r="37" spans="1:19" s="47" customFormat="1" ht="8.25" customHeight="1" x14ac:dyDescent="0.25">
      <c r="A37" s="40"/>
      <c r="M37" s="48"/>
      <c r="R37" s="49"/>
    </row>
    <row r="38" spans="1:19" s="47" customFormat="1" ht="16.5" customHeight="1" x14ac:dyDescent="0.3">
      <c r="A38" s="50"/>
      <c r="B38" s="150" t="s">
        <v>48</v>
      </c>
      <c r="C38" s="150"/>
      <c r="D38" s="150"/>
      <c r="E38" s="150"/>
      <c r="F38" s="150"/>
      <c r="G38" s="150"/>
      <c r="H38" s="150"/>
      <c r="I38" s="150"/>
      <c r="J38" s="150"/>
      <c r="K38" s="150"/>
      <c r="L38" s="150"/>
      <c r="M38" s="150"/>
      <c r="N38" s="150"/>
      <c r="O38" s="152"/>
      <c r="P38" s="152"/>
      <c r="Q38" s="152"/>
      <c r="R38" s="148" t="s">
        <v>11</v>
      </c>
    </row>
    <row r="39" spans="1:19" s="47" customFormat="1" ht="36.75" customHeight="1" x14ac:dyDescent="0.3">
      <c r="A39" s="50"/>
      <c r="B39" s="150" t="s">
        <v>49</v>
      </c>
      <c r="C39" s="150"/>
      <c r="D39" s="150"/>
      <c r="E39" s="150" t="s">
        <v>50</v>
      </c>
      <c r="F39" s="150"/>
      <c r="G39" s="150" t="s">
        <v>51</v>
      </c>
      <c r="H39" s="150"/>
      <c r="I39" s="150"/>
      <c r="J39" s="150"/>
      <c r="K39" s="150" t="s">
        <v>52</v>
      </c>
      <c r="L39" s="150"/>
      <c r="M39" s="147" t="s">
        <v>53</v>
      </c>
      <c r="N39" s="147"/>
      <c r="O39" s="150" t="s">
        <v>18</v>
      </c>
      <c r="P39" s="150"/>
      <c r="Q39" s="150"/>
      <c r="R39" s="149"/>
    </row>
    <row r="40" spans="1:19" s="47" customFormat="1" ht="15.9" customHeight="1" x14ac:dyDescent="0.3">
      <c r="A40" s="51" t="s">
        <v>54</v>
      </c>
      <c r="B40" s="174" t="s">
        <v>29</v>
      </c>
      <c r="C40" s="175"/>
      <c r="D40" s="176"/>
      <c r="E40" s="55" t="s">
        <v>30</v>
      </c>
      <c r="F40" s="52" t="s">
        <v>56</v>
      </c>
      <c r="G40" s="163" t="s">
        <v>33</v>
      </c>
      <c r="H40" s="164"/>
      <c r="I40" s="164"/>
      <c r="J40" s="165"/>
      <c r="K40" s="192">
        <v>235.70001220703125</v>
      </c>
      <c r="L40" s="193"/>
      <c r="M40" s="192">
        <f>IF(OR(R40="",K40="")," --- ",K40/R40)</f>
        <v>3.0025479262042198</v>
      </c>
      <c r="N40" s="193"/>
      <c r="O40" s="163" t="s">
        <v>57</v>
      </c>
      <c r="P40" s="164"/>
      <c r="Q40" s="165"/>
      <c r="R40" s="53">
        <v>78.5</v>
      </c>
    </row>
    <row r="41" spans="1:19" s="47" customFormat="1" ht="15.9" customHeight="1" x14ac:dyDescent="0.3">
      <c r="A41" s="51" t="s">
        <v>54</v>
      </c>
      <c r="B41" s="180"/>
      <c r="C41" s="181"/>
      <c r="D41" s="182"/>
      <c r="E41" s="55" t="s">
        <v>19</v>
      </c>
      <c r="F41" s="52" t="s">
        <v>28</v>
      </c>
      <c r="G41" s="163" t="s">
        <v>27</v>
      </c>
      <c r="H41" s="164"/>
      <c r="I41" s="164"/>
      <c r="J41" s="165"/>
      <c r="K41" s="192">
        <v>1614.3199462890625</v>
      </c>
      <c r="L41" s="193"/>
      <c r="M41" s="192">
        <f>IF(OR(R41="",K41="")," --- ",K41/R41)</f>
        <v>91.984046522354447</v>
      </c>
      <c r="N41" s="193"/>
      <c r="O41" s="163" t="s">
        <v>57</v>
      </c>
      <c r="P41" s="164"/>
      <c r="Q41" s="165"/>
      <c r="R41" s="53">
        <v>17.549999237060547</v>
      </c>
    </row>
    <row r="42" spans="1:19" s="47" customFormat="1" ht="15.9" customHeight="1" x14ac:dyDescent="0.3">
      <c r="A42" s="50"/>
      <c r="B42" s="144" t="s">
        <v>55</v>
      </c>
      <c r="C42" s="144"/>
      <c r="D42" s="144"/>
      <c r="E42" s="144"/>
      <c r="F42" s="144"/>
      <c r="G42" s="144"/>
      <c r="H42" s="144"/>
      <c r="I42" s="144"/>
      <c r="J42" s="144"/>
      <c r="K42" s="145">
        <f>SUM(K40:L41)</f>
        <v>1850.0199584960937</v>
      </c>
      <c r="L42" s="145"/>
      <c r="M42" s="146" t="s">
        <v>44</v>
      </c>
      <c r="N42" s="146"/>
      <c r="O42" s="147" t="s">
        <v>44</v>
      </c>
      <c r="P42" s="147"/>
      <c r="Q42" s="147"/>
      <c r="R42" s="53"/>
    </row>
    <row r="43" spans="1:19" ht="15.9" customHeight="1" x14ac:dyDescent="0.25">
      <c r="B43" s="31"/>
      <c r="C43" s="31"/>
      <c r="D43" s="31"/>
      <c r="E43" s="31"/>
      <c r="F43" s="31"/>
      <c r="G43" s="31"/>
      <c r="H43" s="31"/>
      <c r="I43" s="31"/>
      <c r="J43" s="31"/>
      <c r="K43" s="31"/>
      <c r="L43" s="31"/>
      <c r="M43" s="32"/>
      <c r="N43" s="31"/>
      <c r="O43" s="31"/>
      <c r="P43" s="31"/>
      <c r="Q43" s="31"/>
      <c r="R43" s="33"/>
      <c r="S43" s="34"/>
    </row>
    <row r="44" spans="1:19" ht="15.9" customHeight="1" x14ac:dyDescent="0.25">
      <c r="B44" s="31"/>
      <c r="C44" s="31"/>
      <c r="D44" s="31"/>
      <c r="E44" s="31"/>
      <c r="F44" s="31"/>
      <c r="G44" s="31"/>
      <c r="H44" s="31"/>
      <c r="I44" s="31"/>
      <c r="J44" s="31"/>
      <c r="K44" s="31"/>
      <c r="L44" s="31"/>
      <c r="M44" s="32"/>
      <c r="N44" s="31"/>
      <c r="O44" s="31"/>
      <c r="P44" s="31"/>
      <c r="Q44" s="31"/>
      <c r="R44" s="33"/>
      <c r="S44" s="34"/>
    </row>
    <row r="45" spans="1:19" ht="15.9" customHeight="1" x14ac:dyDescent="0.25">
      <c r="S45" s="34"/>
    </row>
    <row r="46" spans="1:19" ht="15.9" customHeight="1" x14ac:dyDescent="0.25">
      <c r="S46" s="34"/>
    </row>
    <row r="47" spans="1:19" ht="15.9" customHeight="1" x14ac:dyDescent="0.25">
      <c r="S47" s="34"/>
    </row>
    <row r="48" spans="1:19" ht="15.9" customHeight="1" x14ac:dyDescent="0.25">
      <c r="S48" s="34"/>
    </row>
    <row r="49" spans="19:19" ht="15.9" customHeight="1" x14ac:dyDescent="0.25">
      <c r="S49" s="34"/>
    </row>
    <row r="50" spans="19:19" ht="15.9" customHeight="1" x14ac:dyDescent="0.25">
      <c r="S50" s="34"/>
    </row>
    <row r="51" spans="19:19" ht="15.9" customHeight="1" x14ac:dyDescent="0.3">
      <c r="S51" s="34"/>
    </row>
    <row r="52" spans="19:19" ht="15.9" customHeight="1" x14ac:dyDescent="0.3">
      <c r="S52" s="34"/>
    </row>
    <row r="53" spans="19:19" ht="15.9" customHeight="1" x14ac:dyDescent="0.3">
      <c r="S53" s="34"/>
    </row>
    <row r="54" spans="19:19" ht="15.9" customHeight="1" x14ac:dyDescent="0.3">
      <c r="S54" s="34"/>
    </row>
    <row r="55" spans="19:19" ht="15.9" customHeight="1" x14ac:dyDescent="0.3">
      <c r="S55" s="34"/>
    </row>
  </sheetData>
  <sortState ref="B40:R41">
    <sortCondition ref="B40"/>
    <sortCondition ref="E40"/>
    <sortCondition ref="F40"/>
  </sortState>
  <mergeCells count="102">
    <mergeCell ref="B42:J42"/>
    <mergeCell ref="K42:L42"/>
    <mergeCell ref="M42:N42"/>
    <mergeCell ref="O42:Q42"/>
    <mergeCell ref="B38:N38"/>
    <mergeCell ref="O38:Q38"/>
    <mergeCell ref="R38:R39"/>
    <mergeCell ref="B39:D39"/>
    <mergeCell ref="E39:F39"/>
    <mergeCell ref="G39:J39"/>
    <mergeCell ref="K39:L39"/>
    <mergeCell ref="M39:N39"/>
    <mergeCell ref="O39:Q39"/>
    <mergeCell ref="K41:L41"/>
    <mergeCell ref="M40:N40"/>
    <mergeCell ref="M41:N41"/>
    <mergeCell ref="O40:Q40"/>
    <mergeCell ref="O41:Q41"/>
    <mergeCell ref="B40:D41"/>
    <mergeCell ref="G40:J40"/>
    <mergeCell ref="G41:J41"/>
    <mergeCell ref="O14:Q14"/>
    <mergeCell ref="B36:G36"/>
    <mergeCell ref="H36:L36"/>
    <mergeCell ref="O36:Q36"/>
    <mergeCell ref="D28:L28"/>
    <mergeCell ref="O28:Q28"/>
    <mergeCell ref="B30:G30"/>
    <mergeCell ref="H30:N30"/>
    <mergeCell ref="O30:Q30"/>
    <mergeCell ref="B31:G32"/>
    <mergeCell ref="H31:J32"/>
    <mergeCell ref="K31:L31"/>
    <mergeCell ref="M31:N31"/>
    <mergeCell ref="O31:Q32"/>
    <mergeCell ref="B33:G33"/>
    <mergeCell ref="H33:J33"/>
    <mergeCell ref="O33:P33"/>
    <mergeCell ref="B34:G34"/>
    <mergeCell ref="H34:J34"/>
    <mergeCell ref="O34:P34"/>
    <mergeCell ref="B35:G35"/>
    <mergeCell ref="H35:J35"/>
    <mergeCell ref="O35:P35"/>
    <mergeCell ref="B22:C28"/>
    <mergeCell ref="G22:I22"/>
    <mergeCell ref="N22:N28"/>
    <mergeCell ref="P22:Q22"/>
    <mergeCell ref="G23:I23"/>
    <mergeCell ref="P23:Q23"/>
    <mergeCell ref="G24:I24"/>
    <mergeCell ref="P24:Q24"/>
    <mergeCell ref="G25:I25"/>
    <mergeCell ref="P25:Q25"/>
    <mergeCell ref="B3:D3"/>
    <mergeCell ref="E3:F3"/>
    <mergeCell ref="H3:N3"/>
    <mergeCell ref="B5:Q5"/>
    <mergeCell ref="B15:C21"/>
    <mergeCell ref="G15:I15"/>
    <mergeCell ref="N15:N21"/>
    <mergeCell ref="P15:Q15"/>
    <mergeCell ref="G16:I16"/>
    <mergeCell ref="P16:Q16"/>
    <mergeCell ref="G11:I11"/>
    <mergeCell ref="P11:Q11"/>
    <mergeCell ref="G12:I12"/>
    <mergeCell ref="P12:Q12"/>
    <mergeCell ref="G13:I13"/>
    <mergeCell ref="P13:Q13"/>
    <mergeCell ref="D21:L21"/>
    <mergeCell ref="O21:Q21"/>
    <mergeCell ref="G20:I20"/>
    <mergeCell ref="P20:Q20"/>
    <mergeCell ref="G17:I17"/>
    <mergeCell ref="P17:Q17"/>
    <mergeCell ref="G18:I18"/>
    <mergeCell ref="P18:Q18"/>
    <mergeCell ref="R5:R7"/>
    <mergeCell ref="B6:C7"/>
    <mergeCell ref="D6:D7"/>
    <mergeCell ref="E6:F7"/>
    <mergeCell ref="G6:I7"/>
    <mergeCell ref="J6:K6"/>
    <mergeCell ref="L6:N6"/>
    <mergeCell ref="O6:Q7"/>
    <mergeCell ref="K40:L40"/>
    <mergeCell ref="N8:N14"/>
    <mergeCell ref="P8:Q8"/>
    <mergeCell ref="G9:I9"/>
    <mergeCell ref="P9:Q9"/>
    <mergeCell ref="G10:I10"/>
    <mergeCell ref="P10:Q10"/>
    <mergeCell ref="D14:L14"/>
    <mergeCell ref="G19:I19"/>
    <mergeCell ref="P19:Q19"/>
    <mergeCell ref="B8:C14"/>
    <mergeCell ref="G8:I8"/>
    <mergeCell ref="G26:I26"/>
    <mergeCell ref="P26:Q26"/>
    <mergeCell ref="G27:I27"/>
    <mergeCell ref="P27:Q27"/>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outlinePr summaryBelow="0"/>
    <pageSetUpPr autoPageBreaks="0" fitToPage="1"/>
  </sheetPr>
  <dimension ref="A1:T99"/>
  <sheetViews>
    <sheetView zoomScaleNormal="85" workbookViewId="0">
      <pane ySplit="4" topLeftCell="A5" activePane="bottomLeft" state="frozen"/>
      <selection pane="bottomLeft" activeCell="S71" sqref="S71"/>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68" t="s">
        <v>19</v>
      </c>
      <c r="K7" s="68" t="s">
        <v>20</v>
      </c>
      <c r="L7" s="68" t="s">
        <v>21</v>
      </c>
      <c r="M7" s="68" t="s">
        <v>22</v>
      </c>
      <c r="N7" s="68" t="s">
        <v>23</v>
      </c>
      <c r="O7" s="161"/>
      <c r="P7" s="161"/>
      <c r="Q7" s="161"/>
      <c r="R7" s="160"/>
      <c r="S7" s="20"/>
    </row>
    <row r="8" spans="1:20" s="28" customFormat="1" ht="15.9" customHeight="1" x14ac:dyDescent="0.3">
      <c r="A8" s="22"/>
      <c r="B8" s="142" t="s">
        <v>98</v>
      </c>
      <c r="C8" s="142"/>
      <c r="D8" s="69">
        <v>6</v>
      </c>
      <c r="E8" s="29" t="s">
        <v>19</v>
      </c>
      <c r="F8" s="24" t="s">
        <v>28</v>
      </c>
      <c r="G8" s="132">
        <v>200</v>
      </c>
      <c r="H8" s="132"/>
      <c r="I8" s="132"/>
      <c r="J8" s="67">
        <v>2</v>
      </c>
      <c r="K8" s="67"/>
      <c r="L8" s="56">
        <f>ROUNDUP(IF(G8="",1,IF([1]!SearchNum(G8,2)&gt;0,[1]!SearchNum(G8,1)*[1]!SearchNum(G8,2)/1000000,IF([1]!SearchNum(G8,1)&gt;0,[1]!SearchNum(G8,1)/1000,1)))*R8,[1]!StrToNum($Q$3))</f>
        <v>3.51</v>
      </c>
      <c r="M8" s="56">
        <f>ROUND(L8*(J8+K8),[1]!StrToNum($T$3))</f>
        <v>7.02</v>
      </c>
      <c r="N8" s="157">
        <f>SUM(M8:M14)</f>
        <v>77.430000000000007</v>
      </c>
      <c r="O8" s="26" t="s">
        <v>29</v>
      </c>
      <c r="P8" s="130" t="s">
        <v>27</v>
      </c>
      <c r="Q8" s="131"/>
      <c r="R8" s="27">
        <v>17.549999237060547</v>
      </c>
      <c r="S8" s="20" t="s">
        <v>26</v>
      </c>
    </row>
    <row r="9" spans="1:20" s="28" customFormat="1" ht="15.9" customHeight="1" x14ac:dyDescent="0.3">
      <c r="A9" s="22"/>
      <c r="B9" s="142"/>
      <c r="C9" s="142"/>
      <c r="D9" s="69">
        <v>27</v>
      </c>
      <c r="E9" s="29" t="s">
        <v>19</v>
      </c>
      <c r="F9" s="24" t="s">
        <v>28</v>
      </c>
      <c r="G9" s="132">
        <v>3151</v>
      </c>
      <c r="H9" s="132"/>
      <c r="I9" s="132"/>
      <c r="J9" s="67">
        <v>1</v>
      </c>
      <c r="K9" s="67">
        <v>0</v>
      </c>
      <c r="L9" s="56">
        <f>ROUNDUP(IF(G9="",1,IF([1]!SearchNum(G9,2)&gt;0,[1]!SearchNum(G9,1)*[1]!SearchNum(G9,2)/1000000,IF([1]!SearchNum(G9,1)&gt;0,[1]!SearchNum(G9,1)/1000,1)))*R9,[1]!StrToNum($Q$3))</f>
        <v>55.309999999999995</v>
      </c>
      <c r="M9" s="56">
        <f>ROUND(L9*(J9+K9),[1]!StrToNum($T$3))</f>
        <v>55.31</v>
      </c>
      <c r="N9" s="157"/>
      <c r="O9" s="26" t="s">
        <v>29</v>
      </c>
      <c r="P9" s="130" t="s">
        <v>27</v>
      </c>
      <c r="Q9" s="131"/>
      <c r="R9" s="27">
        <v>17.549999237060501</v>
      </c>
      <c r="S9" s="20"/>
    </row>
    <row r="10" spans="1:20" s="28" customFormat="1" ht="15.9" customHeight="1" x14ac:dyDescent="0.3">
      <c r="A10" s="22"/>
      <c r="B10" s="142"/>
      <c r="C10" s="142"/>
      <c r="D10" s="69">
        <v>10</v>
      </c>
      <c r="E10" s="29" t="s">
        <v>30</v>
      </c>
      <c r="F10" s="24" t="s">
        <v>32</v>
      </c>
      <c r="G10" s="132">
        <v>190</v>
      </c>
      <c r="H10" s="132"/>
      <c r="I10" s="132"/>
      <c r="J10" s="67">
        <v>2</v>
      </c>
      <c r="K10" s="67"/>
      <c r="L10" s="56">
        <f>ROUNDUP(IF(G10="",1,IF([1]!SearchNum(G10,2)&gt;0,[1]!SearchNum(G10,1)*[1]!SearchNum(G10,2)/1000000,IF([1]!SearchNum(G10,1)&gt;0,[1]!SearchNum(G10,1)/1000,1)))*R10,[1]!StrToNum($Q$3))</f>
        <v>2.3899999999999997</v>
      </c>
      <c r="M10" s="56">
        <f>ROUND(L10*(J10+K10),[1]!StrToNum($T$3))</f>
        <v>4.78</v>
      </c>
      <c r="N10" s="157"/>
      <c r="O10" s="26" t="s">
        <v>29</v>
      </c>
      <c r="P10" s="130" t="s">
        <v>33</v>
      </c>
      <c r="Q10" s="131"/>
      <c r="R10" s="27">
        <f>[2]!МассСеч(F10,7850)</f>
        <v>12.560000419616699</v>
      </c>
      <c r="S10" s="20" t="s">
        <v>31</v>
      </c>
    </row>
    <row r="11" spans="1:20" s="28" customFormat="1" ht="15.9" customHeight="1" x14ac:dyDescent="0.3">
      <c r="A11" s="22"/>
      <c r="B11" s="142"/>
      <c r="C11" s="142"/>
      <c r="D11" s="69">
        <v>2</v>
      </c>
      <c r="E11" s="29" t="s">
        <v>30</v>
      </c>
      <c r="F11" s="24" t="s">
        <v>59</v>
      </c>
      <c r="G11" s="132">
        <v>180</v>
      </c>
      <c r="H11" s="132"/>
      <c r="I11" s="132"/>
      <c r="J11" s="67">
        <v>2</v>
      </c>
      <c r="K11" s="67">
        <v>0</v>
      </c>
      <c r="L11" s="56">
        <f>ROUNDUP(IF(G11="",1,IF([1]!SearchNum(G11,2)&gt;0,[1]!SearchNum(G11,1)*[1]!SearchNum(G11,2)/1000000,IF([1]!SearchNum(G11,1)&gt;0,[1]!SearchNum(G11,1)/1000,1)))*R11,[1]!StrToNum($Q$3))</f>
        <v>2.4099999999999997</v>
      </c>
      <c r="M11" s="56">
        <f>ROUND(L11*(J11+K11),[1]!StrToNum($T$3))</f>
        <v>4.82</v>
      </c>
      <c r="N11" s="157"/>
      <c r="O11" s="26" t="s">
        <v>29</v>
      </c>
      <c r="P11" s="130" t="s">
        <v>33</v>
      </c>
      <c r="Q11" s="131"/>
      <c r="R11" s="27">
        <f>[2]!МассСеч(F11,7850)</f>
        <v>13.345000267028809</v>
      </c>
      <c r="S11" s="20"/>
    </row>
    <row r="12" spans="1:20" s="28" customFormat="1" ht="15.9" customHeight="1" x14ac:dyDescent="0.3">
      <c r="A12" s="22"/>
      <c r="B12" s="142"/>
      <c r="C12" s="142"/>
      <c r="D12" s="69">
        <v>3</v>
      </c>
      <c r="E12" s="29" t="s">
        <v>30</v>
      </c>
      <c r="F12" s="24" t="s">
        <v>34</v>
      </c>
      <c r="G12" s="132">
        <v>140</v>
      </c>
      <c r="H12" s="132"/>
      <c r="I12" s="132"/>
      <c r="J12" s="67">
        <v>2</v>
      </c>
      <c r="K12" s="67">
        <v>0</v>
      </c>
      <c r="L12" s="56">
        <f>ROUNDUP(IF(G12="",1,IF([1]!SearchNum(G12,2)&gt;0,[1]!SearchNum(G12,1)*[1]!SearchNum(G12,2)/1000000,IF([1]!SearchNum(G12,1)&gt;0,[1]!SearchNum(G12,1)/1000,1)))*R12,[1]!StrToNum($Q$3))</f>
        <v>1.43</v>
      </c>
      <c r="M12" s="56">
        <f>ROUND(L12*(J12+K12),[1]!StrToNum($T$3))</f>
        <v>2.86</v>
      </c>
      <c r="N12" s="157"/>
      <c r="O12" s="26" t="s">
        <v>29</v>
      </c>
      <c r="P12" s="130" t="s">
        <v>33</v>
      </c>
      <c r="Q12" s="131"/>
      <c r="R12" s="27">
        <f>[2]!МассСеч(F12,7850)</f>
        <v>10.204999923706055</v>
      </c>
      <c r="S12" s="20"/>
    </row>
    <row r="13" spans="1:20" s="28" customFormat="1" ht="15.9" customHeight="1" x14ac:dyDescent="0.3">
      <c r="A13" s="22"/>
      <c r="B13" s="142"/>
      <c r="C13" s="142"/>
      <c r="D13" s="69">
        <v>4</v>
      </c>
      <c r="E13" s="29" t="s">
        <v>30</v>
      </c>
      <c r="F13" s="24" t="s">
        <v>35</v>
      </c>
      <c r="G13" s="132">
        <v>130</v>
      </c>
      <c r="H13" s="132"/>
      <c r="I13" s="132"/>
      <c r="J13" s="67">
        <v>2</v>
      </c>
      <c r="K13" s="67">
        <v>0</v>
      </c>
      <c r="L13" s="56">
        <f>ROUNDUP(IF(G13="",1,IF([1]!SearchNum(G13,2)&gt;0,[1]!SearchNum(G13,1)*[1]!SearchNum(G13,2)/1000000,IF([1]!SearchNum(G13,1)&gt;0,[1]!SearchNum(G13,1)/1000,1)))*R13,[1]!StrToNum($Q$3))</f>
        <v>0.82000000000000006</v>
      </c>
      <c r="M13" s="56">
        <f>ROUND(L13*(J13+K13),[1]!StrToNum($T$3))</f>
        <v>1.64</v>
      </c>
      <c r="N13" s="157"/>
      <c r="O13" s="26" t="s">
        <v>29</v>
      </c>
      <c r="P13" s="130" t="s">
        <v>33</v>
      </c>
      <c r="Q13" s="131"/>
      <c r="R13" s="27">
        <f>[2]!МассСеч(F13,7850)</f>
        <v>6.2800002098083496</v>
      </c>
      <c r="S13" s="20"/>
    </row>
    <row r="14" spans="1:20" s="28" customFormat="1" ht="16.5" customHeight="1" x14ac:dyDescent="0.3">
      <c r="A14" s="30"/>
      <c r="B14" s="142"/>
      <c r="C14" s="142"/>
      <c r="D14" s="129" t="s">
        <v>24</v>
      </c>
      <c r="E14" s="129"/>
      <c r="F14" s="129"/>
      <c r="G14" s="129"/>
      <c r="H14" s="129"/>
      <c r="I14" s="129"/>
      <c r="J14" s="129"/>
      <c r="K14" s="129"/>
      <c r="L14" s="129"/>
      <c r="M14" s="67">
        <f>ROUND((M8+M9+M10+M11+M12+M13)*0.01,0)</f>
        <v>1</v>
      </c>
      <c r="N14" s="157"/>
      <c r="O14" s="129" t="s">
        <v>25</v>
      </c>
      <c r="P14" s="129"/>
      <c r="Q14" s="129"/>
      <c r="R14" s="27"/>
      <c r="S14" s="20"/>
    </row>
    <row r="15" spans="1:20" s="37" customFormat="1" ht="15.9" customHeight="1" x14ac:dyDescent="0.3">
      <c r="A15" s="35"/>
      <c r="B15" s="142" t="s">
        <v>99</v>
      </c>
      <c r="C15" s="142"/>
      <c r="D15" s="69">
        <v>6</v>
      </c>
      <c r="E15" s="29" t="s">
        <v>19</v>
      </c>
      <c r="F15" s="24" t="s">
        <v>28</v>
      </c>
      <c r="G15" s="132">
        <v>200</v>
      </c>
      <c r="H15" s="132"/>
      <c r="I15" s="132"/>
      <c r="J15" s="67">
        <v>2</v>
      </c>
      <c r="K15" s="67">
        <v>0</v>
      </c>
      <c r="L15" s="56">
        <f>ROUNDUP(IF(G15="",1,IF([1]!SearchNum(G15,2)&gt;0,[1]!SearchNum(G15,1)*[1]!SearchNum(G15,2)/1000000,IF([1]!SearchNum(G15,1)&gt;0,[1]!SearchNum(G15,1)/1000,1)))*R15,[1]!StrToNum($Q$3))</f>
        <v>3.51</v>
      </c>
      <c r="M15" s="56">
        <f>ROUND(L15*(J15+K15),[1]!StrToNum($T$3))</f>
        <v>7.02</v>
      </c>
      <c r="N15" s="157">
        <f>SUM(M15:M21)</f>
        <v>78.06</v>
      </c>
      <c r="O15" s="26" t="s">
        <v>29</v>
      </c>
      <c r="P15" s="130" t="s">
        <v>27</v>
      </c>
      <c r="Q15" s="131"/>
      <c r="R15" s="36">
        <v>17.549999237060501</v>
      </c>
      <c r="S15" s="20"/>
    </row>
    <row r="16" spans="1:20" s="37" customFormat="1" ht="15.9" customHeight="1" x14ac:dyDescent="0.3">
      <c r="A16" s="35"/>
      <c r="B16" s="142"/>
      <c r="C16" s="142"/>
      <c r="D16" s="69">
        <v>28</v>
      </c>
      <c r="E16" s="29" t="s">
        <v>19</v>
      </c>
      <c r="F16" s="24" t="s">
        <v>28</v>
      </c>
      <c r="G16" s="132">
        <v>3187</v>
      </c>
      <c r="H16" s="132"/>
      <c r="I16" s="132"/>
      <c r="J16" s="67">
        <v>1</v>
      </c>
      <c r="K16" s="67">
        <v>0</v>
      </c>
      <c r="L16" s="56">
        <f>ROUNDUP(IF(G16="",1,IF([1]!SearchNum(G16,2)&gt;0,[1]!SearchNum(G16,1)*[1]!SearchNum(G16,2)/1000000,IF([1]!SearchNum(G16,1)&gt;0,[1]!SearchNum(G16,1)/1000,1)))*R16,[1]!StrToNum($Q$3))</f>
        <v>55.94</v>
      </c>
      <c r="M16" s="56">
        <f>ROUND(L16*(J16+K16),[1]!StrToNum($T$3))</f>
        <v>55.94</v>
      </c>
      <c r="N16" s="157"/>
      <c r="O16" s="26" t="s">
        <v>29</v>
      </c>
      <c r="P16" s="130" t="s">
        <v>27</v>
      </c>
      <c r="Q16" s="131"/>
      <c r="R16" s="36">
        <v>17.549999237060501</v>
      </c>
      <c r="S16" s="20"/>
    </row>
    <row r="17" spans="1:19" s="37" customFormat="1" ht="15.9" customHeight="1" x14ac:dyDescent="0.3">
      <c r="A17" s="35"/>
      <c r="B17" s="142"/>
      <c r="C17" s="142"/>
      <c r="D17" s="69">
        <v>10</v>
      </c>
      <c r="E17" s="29" t="s">
        <v>30</v>
      </c>
      <c r="F17" s="24" t="s">
        <v>32</v>
      </c>
      <c r="G17" s="132">
        <v>190</v>
      </c>
      <c r="H17" s="132"/>
      <c r="I17" s="132"/>
      <c r="J17" s="67">
        <v>2</v>
      </c>
      <c r="K17" s="67">
        <v>0</v>
      </c>
      <c r="L17" s="56">
        <f>ROUNDUP(IF(G17="",1,IF([1]!SearchNum(G17,2)&gt;0,[1]!SearchNum(G17,1)*[1]!SearchNum(G17,2)/1000000,IF([1]!SearchNum(G17,1)&gt;0,[1]!SearchNum(G17,1)/1000,1)))*R17,[1]!StrToNum($Q$3))</f>
        <v>2.3899999999999997</v>
      </c>
      <c r="M17" s="56">
        <f>ROUND(L17*(J17+K17),[1]!StrToNum($T$3))</f>
        <v>4.78</v>
      </c>
      <c r="N17" s="157"/>
      <c r="O17" s="26" t="s">
        <v>29</v>
      </c>
      <c r="P17" s="130" t="s">
        <v>33</v>
      </c>
      <c r="Q17" s="131"/>
      <c r="R17" s="36">
        <f>[2]!МассСеч(F17,7850)</f>
        <v>12.560000419616699</v>
      </c>
      <c r="S17" s="20"/>
    </row>
    <row r="18" spans="1:19" s="37" customFormat="1" ht="15.9" customHeight="1" x14ac:dyDescent="0.3">
      <c r="A18" s="35"/>
      <c r="B18" s="142"/>
      <c r="C18" s="142"/>
      <c r="D18" s="69">
        <v>2</v>
      </c>
      <c r="E18" s="29" t="s">
        <v>30</v>
      </c>
      <c r="F18" s="24" t="s">
        <v>59</v>
      </c>
      <c r="G18" s="132">
        <v>180</v>
      </c>
      <c r="H18" s="132"/>
      <c r="I18" s="132"/>
      <c r="J18" s="67">
        <v>2</v>
      </c>
      <c r="K18" s="67">
        <v>0</v>
      </c>
      <c r="L18" s="56">
        <f>ROUNDUP(IF(G18="",1,IF([1]!SearchNum(G18,2)&gt;0,[1]!SearchNum(G18,1)*[1]!SearchNum(G18,2)/1000000,IF([1]!SearchNum(G18,1)&gt;0,[1]!SearchNum(G18,1)/1000,1)))*R18,[1]!StrToNum($Q$3))</f>
        <v>2.4099999999999997</v>
      </c>
      <c r="M18" s="56">
        <f>ROUND(L18*(J18+K18),[1]!StrToNum($T$3))</f>
        <v>4.82</v>
      </c>
      <c r="N18" s="157"/>
      <c r="O18" s="26" t="s">
        <v>29</v>
      </c>
      <c r="P18" s="130" t="s">
        <v>33</v>
      </c>
      <c r="Q18" s="131"/>
      <c r="R18" s="36">
        <f>[2]!МассСеч(F18,7850)</f>
        <v>13.345000267028809</v>
      </c>
      <c r="S18" s="20"/>
    </row>
    <row r="19" spans="1:19" s="37" customFormat="1" ht="15.9" customHeight="1" x14ac:dyDescent="0.3">
      <c r="A19" s="35"/>
      <c r="B19" s="142"/>
      <c r="C19" s="142"/>
      <c r="D19" s="69">
        <v>3</v>
      </c>
      <c r="E19" s="29" t="s">
        <v>30</v>
      </c>
      <c r="F19" s="24" t="s">
        <v>34</v>
      </c>
      <c r="G19" s="132">
        <v>140</v>
      </c>
      <c r="H19" s="132"/>
      <c r="I19" s="132"/>
      <c r="J19" s="67">
        <v>2</v>
      </c>
      <c r="K19" s="67">
        <v>0</v>
      </c>
      <c r="L19" s="56">
        <f>ROUNDUP(IF(G19="",1,IF([1]!SearchNum(G19,2)&gt;0,[1]!SearchNum(G19,1)*[1]!SearchNum(G19,2)/1000000,IF([1]!SearchNum(G19,1)&gt;0,[1]!SearchNum(G19,1)/1000,1)))*R19,[1]!StrToNum($Q$3))</f>
        <v>1.43</v>
      </c>
      <c r="M19" s="56">
        <f>ROUND(L19*(J19+K19),[1]!StrToNum($T$3))</f>
        <v>2.86</v>
      </c>
      <c r="N19" s="157"/>
      <c r="O19" s="26" t="s">
        <v>29</v>
      </c>
      <c r="P19" s="130" t="s">
        <v>33</v>
      </c>
      <c r="Q19" s="131"/>
      <c r="R19" s="36">
        <f>[2]!МассСеч(F19,7850)</f>
        <v>10.204999923706055</v>
      </c>
      <c r="S19" s="20"/>
    </row>
    <row r="20" spans="1:19" s="37" customFormat="1" ht="15.9" customHeight="1" x14ac:dyDescent="0.3">
      <c r="A20" s="35"/>
      <c r="B20" s="142"/>
      <c r="C20" s="142"/>
      <c r="D20" s="69">
        <v>4</v>
      </c>
      <c r="E20" s="29" t="s">
        <v>30</v>
      </c>
      <c r="F20" s="24" t="s">
        <v>35</v>
      </c>
      <c r="G20" s="132">
        <v>130</v>
      </c>
      <c r="H20" s="132"/>
      <c r="I20" s="132"/>
      <c r="J20" s="67">
        <v>2</v>
      </c>
      <c r="K20" s="67">
        <v>0</v>
      </c>
      <c r="L20" s="56">
        <f>ROUNDUP(IF(G20="",1,IF([1]!SearchNum(G20,2)&gt;0,[1]!SearchNum(G20,1)*[1]!SearchNum(G20,2)/1000000,IF([1]!SearchNum(G20,1)&gt;0,[1]!SearchNum(G20,1)/1000,1)))*R20,[1]!StrToNum($Q$3))</f>
        <v>0.82000000000000006</v>
      </c>
      <c r="M20" s="56">
        <f>ROUND(L20*(J20+K20),[1]!StrToNum($T$3))</f>
        <v>1.64</v>
      </c>
      <c r="N20" s="157"/>
      <c r="O20" s="26" t="s">
        <v>29</v>
      </c>
      <c r="P20" s="130" t="s">
        <v>33</v>
      </c>
      <c r="Q20" s="131"/>
      <c r="R20" s="36">
        <f>[2]!МассСеч(F20,7850)</f>
        <v>6.2800002098083496</v>
      </c>
      <c r="S20" s="20"/>
    </row>
    <row r="21" spans="1:19" s="39" customFormat="1" ht="15.9" customHeight="1" x14ac:dyDescent="0.3">
      <c r="A21" s="38"/>
      <c r="B21" s="142"/>
      <c r="C21" s="142"/>
      <c r="D21" s="129" t="s">
        <v>24</v>
      </c>
      <c r="E21" s="129"/>
      <c r="F21" s="129"/>
      <c r="G21" s="129"/>
      <c r="H21" s="129"/>
      <c r="I21" s="129"/>
      <c r="J21" s="129"/>
      <c r="K21" s="129"/>
      <c r="L21" s="129"/>
      <c r="M21" s="67">
        <f>ROUND((M15+M16+M17+M18+M19+M20)*0.01,0)</f>
        <v>1</v>
      </c>
      <c r="N21" s="157"/>
      <c r="O21" s="129" t="s">
        <v>25</v>
      </c>
      <c r="P21" s="129"/>
      <c r="Q21" s="129"/>
      <c r="R21" s="36"/>
      <c r="S21" s="20"/>
    </row>
    <row r="22" spans="1:19" s="37" customFormat="1" ht="15.9" customHeight="1" x14ac:dyDescent="0.3">
      <c r="A22" s="35"/>
      <c r="B22" s="142" t="s">
        <v>100</v>
      </c>
      <c r="C22" s="142"/>
      <c r="D22" s="69">
        <v>6</v>
      </c>
      <c r="E22" s="29" t="s">
        <v>19</v>
      </c>
      <c r="F22" s="24" t="s">
        <v>28</v>
      </c>
      <c r="G22" s="132">
        <v>200</v>
      </c>
      <c r="H22" s="132"/>
      <c r="I22" s="132"/>
      <c r="J22" s="67">
        <v>2</v>
      </c>
      <c r="K22" s="67">
        <v>0</v>
      </c>
      <c r="L22" s="56">
        <f>ROUNDUP(IF(G22="",1,IF([1]!SearchNum(G22,2)&gt;0,[1]!SearchNum(G22,1)*[1]!SearchNum(G22,2)/1000000,IF([1]!SearchNum(G22,1)&gt;0,[1]!SearchNum(G22,1)/1000,1)))*R22,[1]!StrToNum($Q$3))</f>
        <v>3.51</v>
      </c>
      <c r="M22" s="56">
        <f>ROUND(L22*(J22+K22),[1]!StrToNum($T$3))</f>
        <v>7.02</v>
      </c>
      <c r="N22" s="157">
        <f>SUM(M22:M28)</f>
        <v>78.710000000000008</v>
      </c>
      <c r="O22" s="26" t="s">
        <v>29</v>
      </c>
      <c r="P22" s="130" t="s">
        <v>27</v>
      </c>
      <c r="Q22" s="131"/>
      <c r="R22" s="36">
        <v>17.549999237060501</v>
      </c>
      <c r="S22" s="20"/>
    </row>
    <row r="23" spans="1:19" s="37" customFormat="1" ht="15.9" customHeight="1" x14ac:dyDescent="0.3">
      <c r="A23" s="35"/>
      <c r="B23" s="142"/>
      <c r="C23" s="142"/>
      <c r="D23" s="69">
        <v>29</v>
      </c>
      <c r="E23" s="29" t="s">
        <v>19</v>
      </c>
      <c r="F23" s="24" t="s">
        <v>28</v>
      </c>
      <c r="G23" s="132">
        <v>3224</v>
      </c>
      <c r="H23" s="132"/>
      <c r="I23" s="132"/>
      <c r="J23" s="67">
        <v>1</v>
      </c>
      <c r="K23" s="67">
        <v>0</v>
      </c>
      <c r="L23" s="56">
        <f>ROUNDUP(IF(G23="",1,IF([1]!SearchNum(G23,2)&gt;0,[1]!SearchNum(G23,1)*[1]!SearchNum(G23,2)/1000000,IF([1]!SearchNum(G23,1)&gt;0,[1]!SearchNum(G23,1)/1000,1)))*R23,[1]!StrToNum($Q$3))</f>
        <v>56.589999999999996</v>
      </c>
      <c r="M23" s="56">
        <f>ROUND(L23*(J23+K23),[1]!StrToNum($T$3))</f>
        <v>56.59</v>
      </c>
      <c r="N23" s="157"/>
      <c r="O23" s="26" t="s">
        <v>29</v>
      </c>
      <c r="P23" s="130" t="s">
        <v>27</v>
      </c>
      <c r="Q23" s="131"/>
      <c r="R23" s="36">
        <v>17.549999237060501</v>
      </c>
      <c r="S23" s="20"/>
    </row>
    <row r="24" spans="1:19" s="37" customFormat="1" ht="15.9" customHeight="1" x14ac:dyDescent="0.3">
      <c r="A24" s="35"/>
      <c r="B24" s="142"/>
      <c r="C24" s="142"/>
      <c r="D24" s="69">
        <v>10</v>
      </c>
      <c r="E24" s="29" t="s">
        <v>30</v>
      </c>
      <c r="F24" s="24" t="s">
        <v>32</v>
      </c>
      <c r="G24" s="132">
        <v>190</v>
      </c>
      <c r="H24" s="132"/>
      <c r="I24" s="132"/>
      <c r="J24" s="67">
        <v>2</v>
      </c>
      <c r="K24" s="67">
        <v>0</v>
      </c>
      <c r="L24" s="56">
        <f>ROUNDUP(IF(G24="",1,IF([1]!SearchNum(G24,2)&gt;0,[1]!SearchNum(G24,1)*[1]!SearchNum(G24,2)/1000000,IF([1]!SearchNum(G24,1)&gt;0,[1]!SearchNum(G24,1)/1000,1)))*R24,[1]!StrToNum($Q$3))</f>
        <v>2.3899999999999997</v>
      </c>
      <c r="M24" s="56">
        <f>ROUND(L24*(J24+K24),[1]!StrToNum($T$3))</f>
        <v>4.78</v>
      </c>
      <c r="N24" s="157"/>
      <c r="O24" s="26" t="s">
        <v>29</v>
      </c>
      <c r="P24" s="130" t="s">
        <v>33</v>
      </c>
      <c r="Q24" s="131"/>
      <c r="R24" s="36">
        <f>[2]!МассСеч(F24,7850)</f>
        <v>12.560000419616699</v>
      </c>
      <c r="S24" s="20"/>
    </row>
    <row r="25" spans="1:19" s="37" customFormat="1" ht="15.9" customHeight="1" x14ac:dyDescent="0.3">
      <c r="A25" s="35"/>
      <c r="B25" s="142"/>
      <c r="C25" s="142"/>
      <c r="D25" s="69">
        <v>2</v>
      </c>
      <c r="E25" s="29" t="s">
        <v>30</v>
      </c>
      <c r="F25" s="24" t="s">
        <v>59</v>
      </c>
      <c r="G25" s="132">
        <v>180</v>
      </c>
      <c r="H25" s="132"/>
      <c r="I25" s="132"/>
      <c r="J25" s="67">
        <v>2</v>
      </c>
      <c r="K25" s="67">
        <v>0</v>
      </c>
      <c r="L25" s="56">
        <f>ROUNDUP(IF(G25="",1,IF([1]!SearchNum(G25,2)&gt;0,[1]!SearchNum(G25,1)*[1]!SearchNum(G25,2)/1000000,IF([1]!SearchNum(G25,1)&gt;0,[1]!SearchNum(G25,1)/1000,1)))*R25,[1]!StrToNum($Q$3))</f>
        <v>2.4099999999999997</v>
      </c>
      <c r="M25" s="56">
        <f>ROUND(L25*(J25+K25),[1]!StrToNum($T$3))</f>
        <v>4.82</v>
      </c>
      <c r="N25" s="157"/>
      <c r="O25" s="26" t="s">
        <v>29</v>
      </c>
      <c r="P25" s="130" t="s">
        <v>33</v>
      </c>
      <c r="Q25" s="131"/>
      <c r="R25" s="36">
        <f>[2]!МассСеч(F25,7850)</f>
        <v>13.345000267028809</v>
      </c>
      <c r="S25" s="20"/>
    </row>
    <row r="26" spans="1:19" s="37" customFormat="1" ht="15.9" customHeight="1" x14ac:dyDescent="0.3">
      <c r="A26" s="35"/>
      <c r="B26" s="142"/>
      <c r="C26" s="142"/>
      <c r="D26" s="69">
        <v>3</v>
      </c>
      <c r="E26" s="29" t="s">
        <v>30</v>
      </c>
      <c r="F26" s="24" t="s">
        <v>34</v>
      </c>
      <c r="G26" s="132">
        <v>140</v>
      </c>
      <c r="H26" s="132"/>
      <c r="I26" s="132"/>
      <c r="J26" s="67">
        <v>2</v>
      </c>
      <c r="K26" s="67">
        <v>0</v>
      </c>
      <c r="L26" s="56">
        <f>ROUNDUP(IF(G26="",1,IF([1]!SearchNum(G26,2)&gt;0,[1]!SearchNum(G26,1)*[1]!SearchNum(G26,2)/1000000,IF([1]!SearchNum(G26,1)&gt;0,[1]!SearchNum(G26,1)/1000,1)))*R26,[1]!StrToNum($Q$3))</f>
        <v>1.43</v>
      </c>
      <c r="M26" s="56">
        <f>ROUND(L26*(J26+K26),[1]!StrToNum($T$3))</f>
        <v>2.86</v>
      </c>
      <c r="N26" s="157"/>
      <c r="O26" s="26" t="s">
        <v>29</v>
      </c>
      <c r="P26" s="130" t="s">
        <v>33</v>
      </c>
      <c r="Q26" s="131"/>
      <c r="R26" s="36">
        <f>[2]!МассСеч(F26,7850)</f>
        <v>10.204999923706055</v>
      </c>
      <c r="S26" s="20"/>
    </row>
    <row r="27" spans="1:19" s="37" customFormat="1" ht="15.9" customHeight="1" x14ac:dyDescent="0.3">
      <c r="A27" s="35"/>
      <c r="B27" s="142"/>
      <c r="C27" s="142"/>
      <c r="D27" s="69">
        <v>4</v>
      </c>
      <c r="E27" s="29" t="s">
        <v>30</v>
      </c>
      <c r="F27" s="24" t="s">
        <v>35</v>
      </c>
      <c r="G27" s="132">
        <v>130</v>
      </c>
      <c r="H27" s="132"/>
      <c r="I27" s="132"/>
      <c r="J27" s="67">
        <v>2</v>
      </c>
      <c r="K27" s="67">
        <v>0</v>
      </c>
      <c r="L27" s="56">
        <f>ROUNDUP(IF(G27="",1,IF([1]!SearchNum(G27,2)&gt;0,[1]!SearchNum(G27,1)*[1]!SearchNum(G27,2)/1000000,IF([1]!SearchNum(G27,1)&gt;0,[1]!SearchNum(G27,1)/1000,1)))*R27,[1]!StrToNum($Q$3))</f>
        <v>0.82000000000000006</v>
      </c>
      <c r="M27" s="56">
        <f>ROUND(L27*(J27+K27),[1]!StrToNum($T$3))</f>
        <v>1.64</v>
      </c>
      <c r="N27" s="157"/>
      <c r="O27" s="26" t="s">
        <v>29</v>
      </c>
      <c r="P27" s="130" t="s">
        <v>33</v>
      </c>
      <c r="Q27" s="131"/>
      <c r="R27" s="36">
        <f>[2]!МассСеч(F27,7850)</f>
        <v>6.2800002098083496</v>
      </c>
      <c r="S27" s="20"/>
    </row>
    <row r="28" spans="1:19" s="39" customFormat="1" ht="15.9" customHeight="1" x14ac:dyDescent="0.3">
      <c r="A28" s="38"/>
      <c r="B28" s="142"/>
      <c r="C28" s="142"/>
      <c r="D28" s="129" t="s">
        <v>24</v>
      </c>
      <c r="E28" s="129"/>
      <c r="F28" s="129"/>
      <c r="G28" s="129"/>
      <c r="H28" s="129"/>
      <c r="I28" s="129"/>
      <c r="J28" s="129"/>
      <c r="K28" s="129"/>
      <c r="L28" s="129"/>
      <c r="M28" s="67">
        <f>ROUND((M22+M23+M24+M25+M26+M27)*0.01,0)</f>
        <v>1</v>
      </c>
      <c r="N28" s="157"/>
      <c r="O28" s="129" t="s">
        <v>25</v>
      </c>
      <c r="P28" s="129"/>
      <c r="Q28" s="129"/>
      <c r="R28" s="36"/>
      <c r="S28" s="20"/>
    </row>
    <row r="29" spans="1:19" s="37" customFormat="1" ht="15.9" customHeight="1" x14ac:dyDescent="0.3">
      <c r="A29" s="35"/>
      <c r="B29" s="142" t="s">
        <v>101</v>
      </c>
      <c r="C29" s="142"/>
      <c r="D29" s="69">
        <v>6</v>
      </c>
      <c r="E29" s="29" t="s">
        <v>19</v>
      </c>
      <c r="F29" s="24" t="s">
        <v>28</v>
      </c>
      <c r="G29" s="132">
        <v>200</v>
      </c>
      <c r="H29" s="132"/>
      <c r="I29" s="132"/>
      <c r="J29" s="67">
        <v>2</v>
      </c>
      <c r="K29" s="67">
        <v>0</v>
      </c>
      <c r="L29" s="56">
        <f>ROUNDUP(IF(G29="",1,IF([1]!SearchNum(G29,2)&gt;0,[1]!SearchNum(G29,1)*[1]!SearchNum(G29,2)/1000000,IF([1]!SearchNum(G29,1)&gt;0,[1]!SearchNum(G29,1)/1000,1)))*R29,[1]!StrToNum($Q$3))</f>
        <v>3.51</v>
      </c>
      <c r="M29" s="56">
        <f>ROUND(L29*(J29+K29),[1]!StrToNum($T$3))</f>
        <v>7.02</v>
      </c>
      <c r="N29" s="157">
        <f>SUM(M29:M35)</f>
        <v>78.569999999999993</v>
      </c>
      <c r="O29" s="26" t="s">
        <v>29</v>
      </c>
      <c r="P29" s="130" t="s">
        <v>27</v>
      </c>
      <c r="Q29" s="131"/>
      <c r="R29" s="36">
        <v>17.549999237060501</v>
      </c>
      <c r="S29" s="20"/>
    </row>
    <row r="30" spans="1:19" s="37" customFormat="1" ht="15.9" customHeight="1" x14ac:dyDescent="0.3">
      <c r="A30" s="35"/>
      <c r="B30" s="142"/>
      <c r="C30" s="142"/>
      <c r="D30" s="69">
        <v>30</v>
      </c>
      <c r="E30" s="29" t="s">
        <v>19</v>
      </c>
      <c r="F30" s="24" t="s">
        <v>28</v>
      </c>
      <c r="G30" s="132">
        <v>3216</v>
      </c>
      <c r="H30" s="132"/>
      <c r="I30" s="132"/>
      <c r="J30" s="67">
        <v>1</v>
      </c>
      <c r="K30" s="67">
        <v>0</v>
      </c>
      <c r="L30" s="56">
        <f>ROUNDUP(IF(G30="",1,IF([1]!SearchNum(G30,2)&gt;0,[1]!SearchNum(G30,1)*[1]!SearchNum(G30,2)/1000000,IF([1]!SearchNum(G30,1)&gt;0,[1]!SearchNum(G30,1)/1000,1)))*R30,[1]!StrToNum($Q$3))</f>
        <v>56.449999999999996</v>
      </c>
      <c r="M30" s="56">
        <f>ROUND(L30*(J30+K30),[1]!StrToNum($T$3))</f>
        <v>56.45</v>
      </c>
      <c r="N30" s="157"/>
      <c r="O30" s="26" t="s">
        <v>29</v>
      </c>
      <c r="P30" s="130" t="s">
        <v>27</v>
      </c>
      <c r="Q30" s="131"/>
      <c r="R30" s="36">
        <v>17.549999237060501</v>
      </c>
      <c r="S30" s="20"/>
    </row>
    <row r="31" spans="1:19" s="37" customFormat="1" ht="15.9" customHeight="1" x14ac:dyDescent="0.3">
      <c r="A31" s="35"/>
      <c r="B31" s="142"/>
      <c r="C31" s="142"/>
      <c r="D31" s="69">
        <v>10</v>
      </c>
      <c r="E31" s="29" t="s">
        <v>30</v>
      </c>
      <c r="F31" s="24" t="s">
        <v>32</v>
      </c>
      <c r="G31" s="132">
        <v>190</v>
      </c>
      <c r="H31" s="132"/>
      <c r="I31" s="132"/>
      <c r="J31" s="67">
        <v>2</v>
      </c>
      <c r="K31" s="67">
        <v>0</v>
      </c>
      <c r="L31" s="56">
        <f>ROUNDUP(IF(G31="",1,IF([1]!SearchNum(G31,2)&gt;0,[1]!SearchNum(G31,1)*[1]!SearchNum(G31,2)/1000000,IF([1]!SearchNum(G31,1)&gt;0,[1]!SearchNum(G31,1)/1000,1)))*R31,[1]!StrToNum($Q$3))</f>
        <v>2.3899999999999997</v>
      </c>
      <c r="M31" s="56">
        <f>ROUND(L31*(J31+K31),[1]!StrToNum($T$3))</f>
        <v>4.78</v>
      </c>
      <c r="N31" s="157"/>
      <c r="O31" s="26" t="s">
        <v>29</v>
      </c>
      <c r="P31" s="130" t="s">
        <v>33</v>
      </c>
      <c r="Q31" s="131"/>
      <c r="R31" s="36">
        <f>[2]!МассСеч(F31,7850)</f>
        <v>12.560000419616699</v>
      </c>
      <c r="S31" s="20"/>
    </row>
    <row r="32" spans="1:19" s="37" customFormat="1" ht="15.9" customHeight="1" x14ac:dyDescent="0.3">
      <c r="A32" s="35"/>
      <c r="B32" s="142"/>
      <c r="C32" s="142"/>
      <c r="D32" s="69">
        <v>2</v>
      </c>
      <c r="E32" s="29" t="s">
        <v>30</v>
      </c>
      <c r="F32" s="24" t="s">
        <v>59</v>
      </c>
      <c r="G32" s="132">
        <v>180</v>
      </c>
      <c r="H32" s="132"/>
      <c r="I32" s="132"/>
      <c r="J32" s="67">
        <v>2</v>
      </c>
      <c r="K32" s="67">
        <v>0</v>
      </c>
      <c r="L32" s="56">
        <f>ROUNDUP(IF(G32="",1,IF([1]!SearchNum(G32,2)&gt;0,[1]!SearchNum(G32,1)*[1]!SearchNum(G32,2)/1000000,IF([1]!SearchNum(G32,1)&gt;0,[1]!SearchNum(G32,1)/1000,1)))*R32,[1]!StrToNum($Q$3))</f>
        <v>2.4099999999999997</v>
      </c>
      <c r="M32" s="56">
        <f>ROUND(L32*(J32+K32),[1]!StrToNum($T$3))</f>
        <v>4.82</v>
      </c>
      <c r="N32" s="157"/>
      <c r="O32" s="26" t="s">
        <v>29</v>
      </c>
      <c r="P32" s="130" t="s">
        <v>33</v>
      </c>
      <c r="Q32" s="131"/>
      <c r="R32" s="36">
        <f>[2]!МассСеч(F32,7850)</f>
        <v>13.345000267028809</v>
      </c>
      <c r="S32" s="20"/>
    </row>
    <row r="33" spans="1:19" s="37" customFormat="1" ht="15.9" customHeight="1" x14ac:dyDescent="0.3">
      <c r="A33" s="35"/>
      <c r="B33" s="142"/>
      <c r="C33" s="142"/>
      <c r="D33" s="69">
        <v>3</v>
      </c>
      <c r="E33" s="29" t="s">
        <v>30</v>
      </c>
      <c r="F33" s="24" t="s">
        <v>34</v>
      </c>
      <c r="G33" s="132">
        <v>140</v>
      </c>
      <c r="H33" s="132"/>
      <c r="I33" s="132"/>
      <c r="J33" s="67">
        <v>2</v>
      </c>
      <c r="K33" s="67">
        <v>0</v>
      </c>
      <c r="L33" s="56">
        <f>ROUNDUP(IF(G33="",1,IF([1]!SearchNum(G33,2)&gt;0,[1]!SearchNum(G33,1)*[1]!SearchNum(G33,2)/1000000,IF([1]!SearchNum(G33,1)&gt;0,[1]!SearchNum(G33,1)/1000,1)))*R33,[1]!StrToNum($Q$3))</f>
        <v>1.43</v>
      </c>
      <c r="M33" s="56">
        <f>ROUND(L33*(J33+K33),[1]!StrToNum($T$3))</f>
        <v>2.86</v>
      </c>
      <c r="N33" s="157"/>
      <c r="O33" s="26" t="s">
        <v>29</v>
      </c>
      <c r="P33" s="130" t="s">
        <v>33</v>
      </c>
      <c r="Q33" s="131"/>
      <c r="R33" s="36">
        <f>[2]!МассСеч(F33,7850)</f>
        <v>10.204999923706055</v>
      </c>
      <c r="S33" s="20"/>
    </row>
    <row r="34" spans="1:19" s="37" customFormat="1" ht="15.9" customHeight="1" x14ac:dyDescent="0.3">
      <c r="A34" s="35"/>
      <c r="B34" s="142"/>
      <c r="C34" s="142"/>
      <c r="D34" s="69">
        <v>4</v>
      </c>
      <c r="E34" s="29" t="s">
        <v>30</v>
      </c>
      <c r="F34" s="24" t="s">
        <v>35</v>
      </c>
      <c r="G34" s="132">
        <v>130</v>
      </c>
      <c r="H34" s="132"/>
      <c r="I34" s="132"/>
      <c r="J34" s="67">
        <v>2</v>
      </c>
      <c r="K34" s="67">
        <v>0</v>
      </c>
      <c r="L34" s="56">
        <f>ROUNDUP(IF(G34="",1,IF([1]!SearchNum(G34,2)&gt;0,[1]!SearchNum(G34,1)*[1]!SearchNum(G34,2)/1000000,IF([1]!SearchNum(G34,1)&gt;0,[1]!SearchNum(G34,1)/1000,1)))*R34,[1]!StrToNum($Q$3))</f>
        <v>0.82000000000000006</v>
      </c>
      <c r="M34" s="56">
        <f>ROUND(L34*(J34+K34),[1]!StrToNum($T$3))</f>
        <v>1.64</v>
      </c>
      <c r="N34" s="157"/>
      <c r="O34" s="26" t="s">
        <v>29</v>
      </c>
      <c r="P34" s="130" t="s">
        <v>33</v>
      </c>
      <c r="Q34" s="131"/>
      <c r="R34" s="36">
        <f>[2]!МассСеч(F34,7850)</f>
        <v>6.2800002098083496</v>
      </c>
      <c r="S34" s="20"/>
    </row>
    <row r="35" spans="1:19" s="39" customFormat="1" ht="15.9" customHeight="1" x14ac:dyDescent="0.3">
      <c r="A35" s="38"/>
      <c r="B35" s="142"/>
      <c r="C35" s="142"/>
      <c r="D35" s="129" t="s">
        <v>24</v>
      </c>
      <c r="E35" s="129"/>
      <c r="F35" s="129"/>
      <c r="G35" s="129"/>
      <c r="H35" s="129"/>
      <c r="I35" s="129"/>
      <c r="J35" s="129"/>
      <c r="K35" s="129"/>
      <c r="L35" s="129"/>
      <c r="M35" s="67">
        <f>ROUND((M29+M30+M31+M32+M33+M34)*0.01,0)</f>
        <v>1</v>
      </c>
      <c r="N35" s="157"/>
      <c r="O35" s="129" t="s">
        <v>25</v>
      </c>
      <c r="P35" s="129"/>
      <c r="Q35" s="129"/>
      <c r="R35" s="36"/>
      <c r="S35" s="20"/>
    </row>
    <row r="36" spans="1:19" s="37" customFormat="1" ht="15.9" customHeight="1" x14ac:dyDescent="0.3">
      <c r="A36" s="35"/>
      <c r="B36" s="142" t="s">
        <v>102</v>
      </c>
      <c r="C36" s="142"/>
      <c r="D36" s="69">
        <v>6</v>
      </c>
      <c r="E36" s="29" t="s">
        <v>19</v>
      </c>
      <c r="F36" s="24" t="s">
        <v>28</v>
      </c>
      <c r="G36" s="132">
        <v>200</v>
      </c>
      <c r="H36" s="132"/>
      <c r="I36" s="132"/>
      <c r="J36" s="67">
        <v>2</v>
      </c>
      <c r="K36" s="67">
        <v>0</v>
      </c>
      <c r="L36" s="56">
        <f>ROUNDUP(IF(G36="",1,IF([1]!SearchNum(G36,2)&gt;0,[1]!SearchNum(G36,1)*[1]!SearchNum(G36,2)/1000000,IF([1]!SearchNum(G36,1)&gt;0,[1]!SearchNum(G36,1)/1000,1)))*R36,[1]!StrToNum($Q$3))</f>
        <v>3.51</v>
      </c>
      <c r="M36" s="56">
        <f>ROUND(L36*(J36+K36),[1]!StrToNum($T$3))</f>
        <v>7.02</v>
      </c>
      <c r="N36" s="157">
        <f>SUM(M36:M42)</f>
        <v>79.199999999999989</v>
      </c>
      <c r="O36" s="26" t="s">
        <v>29</v>
      </c>
      <c r="P36" s="130" t="s">
        <v>27</v>
      </c>
      <c r="Q36" s="131"/>
      <c r="R36" s="36">
        <v>17.549999237060501</v>
      </c>
      <c r="S36" s="20"/>
    </row>
    <row r="37" spans="1:19" s="37" customFormat="1" ht="15.9" customHeight="1" x14ac:dyDescent="0.3">
      <c r="A37" s="35"/>
      <c r="B37" s="142"/>
      <c r="C37" s="142"/>
      <c r="D37" s="69">
        <v>31</v>
      </c>
      <c r="E37" s="29" t="s">
        <v>19</v>
      </c>
      <c r="F37" s="24" t="s">
        <v>28</v>
      </c>
      <c r="G37" s="132">
        <v>3252</v>
      </c>
      <c r="H37" s="132"/>
      <c r="I37" s="132"/>
      <c r="J37" s="67">
        <v>1</v>
      </c>
      <c r="K37" s="67">
        <v>0</v>
      </c>
      <c r="L37" s="56">
        <f>ROUNDUP(IF(G37="",1,IF([1]!SearchNum(G37,2)&gt;0,[1]!SearchNum(G37,1)*[1]!SearchNum(G37,2)/1000000,IF([1]!SearchNum(G37,1)&gt;0,[1]!SearchNum(G37,1)/1000,1)))*R37,[1]!StrToNum($Q$3))</f>
        <v>57.08</v>
      </c>
      <c r="M37" s="56">
        <f>ROUND(L37*(J37+K37),[1]!StrToNum($T$3))</f>
        <v>57.08</v>
      </c>
      <c r="N37" s="157"/>
      <c r="O37" s="26" t="s">
        <v>29</v>
      </c>
      <c r="P37" s="130" t="s">
        <v>27</v>
      </c>
      <c r="Q37" s="131"/>
      <c r="R37" s="36">
        <v>17.549999237060501</v>
      </c>
      <c r="S37" s="20"/>
    </row>
    <row r="38" spans="1:19" s="37" customFormat="1" ht="15.9" customHeight="1" x14ac:dyDescent="0.3">
      <c r="A38" s="35"/>
      <c r="B38" s="142"/>
      <c r="C38" s="142"/>
      <c r="D38" s="69">
        <v>10</v>
      </c>
      <c r="E38" s="29" t="s">
        <v>30</v>
      </c>
      <c r="F38" s="24" t="s">
        <v>32</v>
      </c>
      <c r="G38" s="132">
        <v>190</v>
      </c>
      <c r="H38" s="132"/>
      <c r="I38" s="132"/>
      <c r="J38" s="67">
        <v>2</v>
      </c>
      <c r="K38" s="67">
        <v>0</v>
      </c>
      <c r="L38" s="56">
        <f>ROUNDUP(IF(G38="",1,IF([1]!SearchNum(G38,2)&gt;0,[1]!SearchNum(G38,1)*[1]!SearchNum(G38,2)/1000000,IF([1]!SearchNum(G38,1)&gt;0,[1]!SearchNum(G38,1)/1000,1)))*R38,[1]!StrToNum($Q$3))</f>
        <v>2.3899999999999997</v>
      </c>
      <c r="M38" s="56">
        <f>ROUND(L38*(J38+K38),[1]!StrToNum($T$3))</f>
        <v>4.78</v>
      </c>
      <c r="N38" s="157"/>
      <c r="O38" s="26" t="s">
        <v>29</v>
      </c>
      <c r="P38" s="130" t="s">
        <v>33</v>
      </c>
      <c r="Q38" s="131"/>
      <c r="R38" s="36">
        <f>[2]!МассСеч(F38,7850)</f>
        <v>12.560000419616699</v>
      </c>
      <c r="S38" s="20"/>
    </row>
    <row r="39" spans="1:19" s="37" customFormat="1" ht="15.9" customHeight="1" x14ac:dyDescent="0.3">
      <c r="A39" s="35"/>
      <c r="B39" s="142"/>
      <c r="C39" s="142"/>
      <c r="D39" s="69">
        <v>2</v>
      </c>
      <c r="E39" s="29" t="s">
        <v>30</v>
      </c>
      <c r="F39" s="24" t="s">
        <v>59</v>
      </c>
      <c r="G39" s="132">
        <v>180</v>
      </c>
      <c r="H39" s="132"/>
      <c r="I39" s="132"/>
      <c r="J39" s="67">
        <v>2</v>
      </c>
      <c r="K39" s="67">
        <v>0</v>
      </c>
      <c r="L39" s="56">
        <f>ROUNDUP(IF(G39="",1,IF([1]!SearchNum(G39,2)&gt;0,[1]!SearchNum(G39,1)*[1]!SearchNum(G39,2)/1000000,IF([1]!SearchNum(G39,1)&gt;0,[1]!SearchNum(G39,1)/1000,1)))*R39,[1]!StrToNum($Q$3))</f>
        <v>2.4099999999999997</v>
      </c>
      <c r="M39" s="56">
        <f>ROUND(L39*(J39+K39),[1]!StrToNum($T$3))</f>
        <v>4.82</v>
      </c>
      <c r="N39" s="157"/>
      <c r="O39" s="26" t="s">
        <v>29</v>
      </c>
      <c r="P39" s="130" t="s">
        <v>33</v>
      </c>
      <c r="Q39" s="131"/>
      <c r="R39" s="36">
        <f>[2]!МассСеч(F39,7850)</f>
        <v>13.345000267028809</v>
      </c>
      <c r="S39" s="20"/>
    </row>
    <row r="40" spans="1:19" s="37" customFormat="1" ht="15.9" customHeight="1" x14ac:dyDescent="0.3">
      <c r="A40" s="35"/>
      <c r="B40" s="142"/>
      <c r="C40" s="142"/>
      <c r="D40" s="69">
        <v>3</v>
      </c>
      <c r="E40" s="29" t="s">
        <v>30</v>
      </c>
      <c r="F40" s="24" t="s">
        <v>34</v>
      </c>
      <c r="G40" s="132">
        <v>140</v>
      </c>
      <c r="H40" s="132"/>
      <c r="I40" s="132"/>
      <c r="J40" s="67">
        <v>2</v>
      </c>
      <c r="K40" s="67">
        <v>0</v>
      </c>
      <c r="L40" s="56">
        <f>ROUNDUP(IF(G40="",1,IF([1]!SearchNum(G40,2)&gt;0,[1]!SearchNum(G40,1)*[1]!SearchNum(G40,2)/1000000,IF([1]!SearchNum(G40,1)&gt;0,[1]!SearchNum(G40,1)/1000,1)))*R40,[1]!StrToNum($Q$3))</f>
        <v>1.43</v>
      </c>
      <c r="M40" s="56">
        <f>ROUND(L40*(J40+K40),[1]!StrToNum($T$3))</f>
        <v>2.86</v>
      </c>
      <c r="N40" s="157"/>
      <c r="O40" s="26" t="s">
        <v>29</v>
      </c>
      <c r="P40" s="130" t="s">
        <v>33</v>
      </c>
      <c r="Q40" s="131"/>
      <c r="R40" s="36">
        <f>[2]!МассСеч(F40,7850)</f>
        <v>10.204999923706055</v>
      </c>
      <c r="S40" s="20"/>
    </row>
    <row r="41" spans="1:19" s="37" customFormat="1" ht="15.9" customHeight="1" x14ac:dyDescent="0.3">
      <c r="A41" s="35"/>
      <c r="B41" s="142"/>
      <c r="C41" s="142"/>
      <c r="D41" s="69">
        <v>4</v>
      </c>
      <c r="E41" s="29" t="s">
        <v>30</v>
      </c>
      <c r="F41" s="24" t="s">
        <v>35</v>
      </c>
      <c r="G41" s="132">
        <v>130</v>
      </c>
      <c r="H41" s="132"/>
      <c r="I41" s="132"/>
      <c r="J41" s="67">
        <v>2</v>
      </c>
      <c r="K41" s="67">
        <v>0</v>
      </c>
      <c r="L41" s="56">
        <f>ROUNDUP(IF(G41="",1,IF([1]!SearchNum(G41,2)&gt;0,[1]!SearchNum(G41,1)*[1]!SearchNum(G41,2)/1000000,IF([1]!SearchNum(G41,1)&gt;0,[1]!SearchNum(G41,1)/1000,1)))*R41,[1]!StrToNum($Q$3))</f>
        <v>0.82000000000000006</v>
      </c>
      <c r="M41" s="56">
        <f>ROUND(L41*(J41+K41),[1]!StrToNum($T$3))</f>
        <v>1.64</v>
      </c>
      <c r="N41" s="157"/>
      <c r="O41" s="26" t="s">
        <v>29</v>
      </c>
      <c r="P41" s="130" t="s">
        <v>33</v>
      </c>
      <c r="Q41" s="131"/>
      <c r="R41" s="36">
        <f>[2]!МассСеч(F41,7850)</f>
        <v>6.2800002098083496</v>
      </c>
      <c r="S41" s="20"/>
    </row>
    <row r="42" spans="1:19" s="39" customFormat="1" ht="15.9" customHeight="1" x14ac:dyDescent="0.3">
      <c r="A42" s="38"/>
      <c r="B42" s="142"/>
      <c r="C42" s="142"/>
      <c r="D42" s="129" t="s">
        <v>24</v>
      </c>
      <c r="E42" s="129"/>
      <c r="F42" s="129"/>
      <c r="G42" s="129"/>
      <c r="H42" s="129"/>
      <c r="I42" s="129"/>
      <c r="J42" s="129"/>
      <c r="K42" s="129"/>
      <c r="L42" s="129"/>
      <c r="M42" s="67">
        <f>ROUND((M36+M37+M38+M39+M40+M41)*0.01,0)</f>
        <v>1</v>
      </c>
      <c r="N42" s="157"/>
      <c r="O42" s="129" t="s">
        <v>25</v>
      </c>
      <c r="P42" s="129"/>
      <c r="Q42" s="129"/>
      <c r="R42" s="36"/>
      <c r="S42" s="20"/>
    </row>
    <row r="43" spans="1:19" s="37" customFormat="1" ht="15.9" customHeight="1" x14ac:dyDescent="0.3">
      <c r="A43" s="35"/>
      <c r="B43" s="142" t="s">
        <v>103</v>
      </c>
      <c r="C43" s="142"/>
      <c r="D43" s="69">
        <v>6</v>
      </c>
      <c r="E43" s="29" t="s">
        <v>19</v>
      </c>
      <c r="F43" s="24" t="s">
        <v>28</v>
      </c>
      <c r="G43" s="132">
        <v>200</v>
      </c>
      <c r="H43" s="132"/>
      <c r="I43" s="132"/>
      <c r="J43" s="67">
        <v>2</v>
      </c>
      <c r="K43" s="67">
        <v>0</v>
      </c>
      <c r="L43" s="56">
        <f>ROUNDUP(IF(G43="",1,IF([1]!SearchNum(G43,2)&gt;0,[1]!SearchNum(G43,1)*[1]!SearchNum(G43,2)/1000000,IF([1]!SearchNum(G43,1)&gt;0,[1]!SearchNum(G43,1)/1000,1)))*R43,[1]!StrToNum($Q$3))</f>
        <v>3.51</v>
      </c>
      <c r="M43" s="56">
        <f>ROUND(L43*(J43+K43),[1]!StrToNum($T$3))</f>
        <v>7.02</v>
      </c>
      <c r="N43" s="157">
        <f>SUM(M43:M49)</f>
        <v>79.81</v>
      </c>
      <c r="O43" s="26" t="s">
        <v>29</v>
      </c>
      <c r="P43" s="130" t="s">
        <v>27</v>
      </c>
      <c r="Q43" s="131"/>
      <c r="R43" s="36">
        <v>17.549999237060501</v>
      </c>
      <c r="S43" s="20"/>
    </row>
    <row r="44" spans="1:19" s="37" customFormat="1" ht="15.9" customHeight="1" x14ac:dyDescent="0.3">
      <c r="A44" s="35"/>
      <c r="B44" s="142"/>
      <c r="C44" s="142"/>
      <c r="D44" s="69">
        <v>32</v>
      </c>
      <c r="E44" s="29" t="s">
        <v>19</v>
      </c>
      <c r="F44" s="24" t="s">
        <v>28</v>
      </c>
      <c r="G44" s="132">
        <v>3287</v>
      </c>
      <c r="H44" s="132"/>
      <c r="I44" s="132"/>
      <c r="J44" s="67">
        <v>1</v>
      </c>
      <c r="K44" s="67">
        <v>0</v>
      </c>
      <c r="L44" s="56">
        <f>ROUNDUP(IF(G44="",1,IF([1]!SearchNum(G44,2)&gt;0,[1]!SearchNum(G44,1)*[1]!SearchNum(G44,2)/1000000,IF([1]!SearchNum(G44,1)&gt;0,[1]!SearchNum(G44,1)/1000,1)))*R44,[1]!StrToNum($Q$3))</f>
        <v>57.69</v>
      </c>
      <c r="M44" s="56">
        <f>ROUND(L44*(J44+K44),[1]!StrToNum($T$3))</f>
        <v>57.69</v>
      </c>
      <c r="N44" s="157"/>
      <c r="O44" s="26" t="s">
        <v>29</v>
      </c>
      <c r="P44" s="130" t="s">
        <v>27</v>
      </c>
      <c r="Q44" s="131"/>
      <c r="R44" s="36">
        <v>17.549999237060501</v>
      </c>
      <c r="S44" s="20"/>
    </row>
    <row r="45" spans="1:19" s="37" customFormat="1" ht="15.9" customHeight="1" x14ac:dyDescent="0.3">
      <c r="A45" s="35"/>
      <c r="B45" s="142"/>
      <c r="C45" s="142"/>
      <c r="D45" s="69">
        <v>10</v>
      </c>
      <c r="E45" s="29" t="s">
        <v>30</v>
      </c>
      <c r="F45" s="24" t="s">
        <v>32</v>
      </c>
      <c r="G45" s="132">
        <v>190</v>
      </c>
      <c r="H45" s="132"/>
      <c r="I45" s="132"/>
      <c r="J45" s="67">
        <v>2</v>
      </c>
      <c r="K45" s="67">
        <v>0</v>
      </c>
      <c r="L45" s="56">
        <f>ROUNDUP(IF(G45="",1,IF([1]!SearchNum(G45,2)&gt;0,[1]!SearchNum(G45,1)*[1]!SearchNum(G45,2)/1000000,IF([1]!SearchNum(G45,1)&gt;0,[1]!SearchNum(G45,1)/1000,1)))*R45,[1]!StrToNum($Q$3))</f>
        <v>2.3899999999999997</v>
      </c>
      <c r="M45" s="56">
        <f>ROUND(L45*(J45+K45),[1]!StrToNum($T$3))</f>
        <v>4.78</v>
      </c>
      <c r="N45" s="157"/>
      <c r="O45" s="26" t="s">
        <v>29</v>
      </c>
      <c r="P45" s="130" t="s">
        <v>33</v>
      </c>
      <c r="Q45" s="131"/>
      <c r="R45" s="36">
        <f>[2]!МассСеч(F45,7850)</f>
        <v>12.560000419616699</v>
      </c>
      <c r="S45" s="20"/>
    </row>
    <row r="46" spans="1:19" s="37" customFormat="1" ht="15.9" customHeight="1" x14ac:dyDescent="0.3">
      <c r="A46" s="35"/>
      <c r="B46" s="142"/>
      <c r="C46" s="142"/>
      <c r="D46" s="69">
        <v>2</v>
      </c>
      <c r="E46" s="29" t="s">
        <v>30</v>
      </c>
      <c r="F46" s="24" t="s">
        <v>59</v>
      </c>
      <c r="G46" s="132">
        <v>180</v>
      </c>
      <c r="H46" s="132"/>
      <c r="I46" s="132"/>
      <c r="J46" s="67">
        <v>2</v>
      </c>
      <c r="K46" s="67">
        <v>0</v>
      </c>
      <c r="L46" s="56">
        <f>ROUNDUP(IF(G46="",1,IF([1]!SearchNum(G46,2)&gt;0,[1]!SearchNum(G46,1)*[1]!SearchNum(G46,2)/1000000,IF([1]!SearchNum(G46,1)&gt;0,[1]!SearchNum(G46,1)/1000,1)))*R46,[1]!StrToNum($Q$3))</f>
        <v>2.4099999999999997</v>
      </c>
      <c r="M46" s="56">
        <f>ROUND(L46*(J46+K46),[1]!StrToNum($T$3))</f>
        <v>4.82</v>
      </c>
      <c r="N46" s="157"/>
      <c r="O46" s="26" t="s">
        <v>29</v>
      </c>
      <c r="P46" s="130" t="s">
        <v>33</v>
      </c>
      <c r="Q46" s="131"/>
      <c r="R46" s="36">
        <f>[2]!МассСеч(F46,7850)</f>
        <v>13.345000267028809</v>
      </c>
      <c r="S46" s="20"/>
    </row>
    <row r="47" spans="1:19" s="37" customFormat="1" ht="15.9" customHeight="1" x14ac:dyDescent="0.3">
      <c r="A47" s="35"/>
      <c r="B47" s="142"/>
      <c r="C47" s="142"/>
      <c r="D47" s="69">
        <v>3</v>
      </c>
      <c r="E47" s="29" t="s">
        <v>30</v>
      </c>
      <c r="F47" s="24" t="s">
        <v>34</v>
      </c>
      <c r="G47" s="132">
        <v>140</v>
      </c>
      <c r="H47" s="132"/>
      <c r="I47" s="132"/>
      <c r="J47" s="67">
        <v>2</v>
      </c>
      <c r="K47" s="67">
        <v>0</v>
      </c>
      <c r="L47" s="56">
        <f>ROUNDUP(IF(G47="",1,IF([1]!SearchNum(G47,2)&gt;0,[1]!SearchNum(G47,1)*[1]!SearchNum(G47,2)/1000000,IF([1]!SearchNum(G47,1)&gt;0,[1]!SearchNum(G47,1)/1000,1)))*R47,[1]!StrToNum($Q$3))</f>
        <v>1.43</v>
      </c>
      <c r="M47" s="56">
        <f>ROUND(L47*(J47+K47),[1]!StrToNum($T$3))</f>
        <v>2.86</v>
      </c>
      <c r="N47" s="157"/>
      <c r="O47" s="26" t="s">
        <v>29</v>
      </c>
      <c r="P47" s="130" t="s">
        <v>33</v>
      </c>
      <c r="Q47" s="131"/>
      <c r="R47" s="36">
        <f>[2]!МассСеч(F47,7850)</f>
        <v>10.204999923706055</v>
      </c>
      <c r="S47" s="20"/>
    </row>
    <row r="48" spans="1:19" s="37" customFormat="1" ht="15.9" customHeight="1" x14ac:dyDescent="0.3">
      <c r="A48" s="35"/>
      <c r="B48" s="142"/>
      <c r="C48" s="142"/>
      <c r="D48" s="69">
        <v>4</v>
      </c>
      <c r="E48" s="29" t="s">
        <v>30</v>
      </c>
      <c r="F48" s="24" t="s">
        <v>35</v>
      </c>
      <c r="G48" s="132">
        <v>130</v>
      </c>
      <c r="H48" s="132"/>
      <c r="I48" s="132"/>
      <c r="J48" s="67">
        <v>2</v>
      </c>
      <c r="K48" s="67">
        <v>0</v>
      </c>
      <c r="L48" s="56">
        <f>ROUNDUP(IF(G48="",1,IF([1]!SearchNum(G48,2)&gt;0,[1]!SearchNum(G48,1)*[1]!SearchNum(G48,2)/1000000,IF([1]!SearchNum(G48,1)&gt;0,[1]!SearchNum(G48,1)/1000,1)))*R48,[1]!StrToNum($Q$3))</f>
        <v>0.82000000000000006</v>
      </c>
      <c r="M48" s="56">
        <f>ROUND(L48*(J48+K48),[1]!StrToNum($T$3))</f>
        <v>1.64</v>
      </c>
      <c r="N48" s="157"/>
      <c r="O48" s="26" t="s">
        <v>29</v>
      </c>
      <c r="P48" s="130" t="s">
        <v>33</v>
      </c>
      <c r="Q48" s="131"/>
      <c r="R48" s="36">
        <f>[2]!МассСеч(F48,7850)</f>
        <v>6.2800002098083496</v>
      </c>
      <c r="S48" s="20"/>
    </row>
    <row r="49" spans="1:19" s="39" customFormat="1" ht="15.9" customHeight="1" x14ac:dyDescent="0.3">
      <c r="A49" s="38"/>
      <c r="B49" s="142"/>
      <c r="C49" s="142"/>
      <c r="D49" s="129" t="s">
        <v>24</v>
      </c>
      <c r="E49" s="129"/>
      <c r="F49" s="129"/>
      <c r="G49" s="129"/>
      <c r="H49" s="129"/>
      <c r="I49" s="129"/>
      <c r="J49" s="129"/>
      <c r="K49" s="129"/>
      <c r="L49" s="129"/>
      <c r="M49" s="67">
        <f>ROUND((M43+M44+M45+M46+M47+M48)*0.01,0)</f>
        <v>1</v>
      </c>
      <c r="N49" s="157"/>
      <c r="O49" s="129" t="s">
        <v>25</v>
      </c>
      <c r="P49" s="129"/>
      <c r="Q49" s="129"/>
      <c r="R49" s="36"/>
      <c r="S49" s="20"/>
    </row>
    <row r="50" spans="1:19" s="37" customFormat="1" ht="15.9" customHeight="1" x14ac:dyDescent="0.3">
      <c r="A50" s="35"/>
      <c r="B50" s="142" t="s">
        <v>104</v>
      </c>
      <c r="C50" s="142"/>
      <c r="D50" s="69">
        <v>6</v>
      </c>
      <c r="E50" s="29" t="s">
        <v>19</v>
      </c>
      <c r="F50" s="24" t="s">
        <v>28</v>
      </c>
      <c r="G50" s="132">
        <v>200</v>
      </c>
      <c r="H50" s="132"/>
      <c r="I50" s="132"/>
      <c r="J50" s="67">
        <v>2</v>
      </c>
      <c r="K50" s="67">
        <v>0</v>
      </c>
      <c r="L50" s="56">
        <f>ROUNDUP(IF(G50="",1,IF([1]!SearchNum(G50,2)&gt;0,[1]!SearchNum(G50,1)*[1]!SearchNum(G50,2)/1000000,IF([1]!SearchNum(G50,1)&gt;0,[1]!SearchNum(G50,1)/1000,1)))*R50,[1]!StrToNum($Q$3))</f>
        <v>3.51</v>
      </c>
      <c r="M50" s="56">
        <f>ROUND(L50*(J50+K50),[1]!StrToNum($T$3))</f>
        <v>7.02</v>
      </c>
      <c r="N50" s="157">
        <f>SUM(M50:M56)</f>
        <v>80.44</v>
      </c>
      <c r="O50" s="26" t="s">
        <v>29</v>
      </c>
      <c r="P50" s="130" t="s">
        <v>27</v>
      </c>
      <c r="Q50" s="131"/>
      <c r="R50" s="36">
        <v>17.549999237060501</v>
      </c>
      <c r="S50" s="20"/>
    </row>
    <row r="51" spans="1:19" s="37" customFormat="1" ht="15.9" customHeight="1" x14ac:dyDescent="0.3">
      <c r="A51" s="35"/>
      <c r="B51" s="142"/>
      <c r="C51" s="142"/>
      <c r="D51" s="69">
        <v>33</v>
      </c>
      <c r="E51" s="29" t="s">
        <v>19</v>
      </c>
      <c r="F51" s="24" t="s">
        <v>28</v>
      </c>
      <c r="G51" s="132">
        <v>3323</v>
      </c>
      <c r="H51" s="132"/>
      <c r="I51" s="132"/>
      <c r="J51" s="67">
        <v>1</v>
      </c>
      <c r="K51" s="67">
        <v>0</v>
      </c>
      <c r="L51" s="56">
        <f>ROUNDUP(IF(G51="",1,IF([1]!SearchNum(G51,2)&gt;0,[1]!SearchNum(G51,1)*[1]!SearchNum(G51,2)/1000000,IF([1]!SearchNum(G51,1)&gt;0,[1]!SearchNum(G51,1)/1000,1)))*R51,[1]!StrToNum($Q$3))</f>
        <v>58.32</v>
      </c>
      <c r="M51" s="56">
        <f>ROUND(L51*(J51+K51),[1]!StrToNum($T$3))</f>
        <v>58.32</v>
      </c>
      <c r="N51" s="157"/>
      <c r="O51" s="26" t="s">
        <v>29</v>
      </c>
      <c r="P51" s="130" t="s">
        <v>27</v>
      </c>
      <c r="Q51" s="131"/>
      <c r="R51" s="36">
        <v>17.549999237060501</v>
      </c>
      <c r="S51" s="20"/>
    </row>
    <row r="52" spans="1:19" s="37" customFormat="1" ht="15.9" customHeight="1" x14ac:dyDescent="0.3">
      <c r="A52" s="35"/>
      <c r="B52" s="142"/>
      <c r="C52" s="142"/>
      <c r="D52" s="69">
        <v>10</v>
      </c>
      <c r="E52" s="29" t="s">
        <v>30</v>
      </c>
      <c r="F52" s="24" t="s">
        <v>32</v>
      </c>
      <c r="G52" s="132">
        <v>190</v>
      </c>
      <c r="H52" s="132"/>
      <c r="I52" s="132"/>
      <c r="J52" s="67">
        <v>2</v>
      </c>
      <c r="K52" s="67">
        <v>0</v>
      </c>
      <c r="L52" s="56">
        <f>ROUNDUP(IF(G52="",1,IF([1]!SearchNum(G52,2)&gt;0,[1]!SearchNum(G52,1)*[1]!SearchNum(G52,2)/1000000,IF([1]!SearchNum(G52,1)&gt;0,[1]!SearchNum(G52,1)/1000,1)))*R52,[1]!StrToNum($Q$3))</f>
        <v>2.3899999999999997</v>
      </c>
      <c r="M52" s="56">
        <f>ROUND(L52*(J52+K52),[1]!StrToNum($T$3))</f>
        <v>4.78</v>
      </c>
      <c r="N52" s="157"/>
      <c r="O52" s="26" t="s">
        <v>29</v>
      </c>
      <c r="P52" s="130" t="s">
        <v>33</v>
      </c>
      <c r="Q52" s="131"/>
      <c r="R52" s="36">
        <f>[2]!МассСеч(F52,7850)</f>
        <v>12.560000419616699</v>
      </c>
      <c r="S52" s="20"/>
    </row>
    <row r="53" spans="1:19" s="37" customFormat="1" ht="15.9" customHeight="1" x14ac:dyDescent="0.3">
      <c r="A53" s="35"/>
      <c r="B53" s="142"/>
      <c r="C53" s="142"/>
      <c r="D53" s="69">
        <v>2</v>
      </c>
      <c r="E53" s="29" t="s">
        <v>30</v>
      </c>
      <c r="F53" s="24" t="s">
        <v>59</v>
      </c>
      <c r="G53" s="132">
        <v>180</v>
      </c>
      <c r="H53" s="132"/>
      <c r="I53" s="132"/>
      <c r="J53" s="67">
        <v>2</v>
      </c>
      <c r="K53" s="67">
        <v>0</v>
      </c>
      <c r="L53" s="56">
        <f>ROUNDUP(IF(G53="",1,IF([1]!SearchNum(G53,2)&gt;0,[1]!SearchNum(G53,1)*[1]!SearchNum(G53,2)/1000000,IF([1]!SearchNum(G53,1)&gt;0,[1]!SearchNum(G53,1)/1000,1)))*R53,[1]!StrToNum($Q$3))</f>
        <v>2.4099999999999997</v>
      </c>
      <c r="M53" s="56">
        <f>ROUND(L53*(J53+K53),[1]!StrToNum($T$3))</f>
        <v>4.82</v>
      </c>
      <c r="N53" s="157"/>
      <c r="O53" s="26" t="s">
        <v>29</v>
      </c>
      <c r="P53" s="130" t="s">
        <v>33</v>
      </c>
      <c r="Q53" s="131"/>
      <c r="R53" s="36">
        <f>[2]!МассСеч(F53,7850)</f>
        <v>13.345000267028809</v>
      </c>
      <c r="S53" s="20"/>
    </row>
    <row r="54" spans="1:19" s="37" customFormat="1" ht="15.9" customHeight="1" x14ac:dyDescent="0.3">
      <c r="A54" s="35"/>
      <c r="B54" s="142"/>
      <c r="C54" s="142"/>
      <c r="D54" s="69">
        <v>3</v>
      </c>
      <c r="E54" s="29" t="s">
        <v>30</v>
      </c>
      <c r="F54" s="24" t="s">
        <v>34</v>
      </c>
      <c r="G54" s="132">
        <v>140</v>
      </c>
      <c r="H54" s="132"/>
      <c r="I54" s="132"/>
      <c r="J54" s="67">
        <v>2</v>
      </c>
      <c r="K54" s="67">
        <v>0</v>
      </c>
      <c r="L54" s="56">
        <f>ROUNDUP(IF(G54="",1,IF([1]!SearchNum(G54,2)&gt;0,[1]!SearchNum(G54,1)*[1]!SearchNum(G54,2)/1000000,IF([1]!SearchNum(G54,1)&gt;0,[1]!SearchNum(G54,1)/1000,1)))*R54,[1]!StrToNum($Q$3))</f>
        <v>1.43</v>
      </c>
      <c r="M54" s="56">
        <f>ROUND(L54*(J54+K54),[1]!StrToNum($T$3))</f>
        <v>2.86</v>
      </c>
      <c r="N54" s="157"/>
      <c r="O54" s="26" t="s">
        <v>29</v>
      </c>
      <c r="P54" s="130" t="s">
        <v>33</v>
      </c>
      <c r="Q54" s="131"/>
      <c r="R54" s="36">
        <f>[2]!МассСеч(F54,7850)</f>
        <v>10.204999923706055</v>
      </c>
      <c r="S54" s="20"/>
    </row>
    <row r="55" spans="1:19" s="37" customFormat="1" ht="15.9" customHeight="1" x14ac:dyDescent="0.3">
      <c r="A55" s="35"/>
      <c r="B55" s="142"/>
      <c r="C55" s="142"/>
      <c r="D55" s="69">
        <v>4</v>
      </c>
      <c r="E55" s="29" t="s">
        <v>30</v>
      </c>
      <c r="F55" s="24" t="s">
        <v>35</v>
      </c>
      <c r="G55" s="132">
        <v>130</v>
      </c>
      <c r="H55" s="132"/>
      <c r="I55" s="132"/>
      <c r="J55" s="67">
        <v>2</v>
      </c>
      <c r="K55" s="67">
        <v>0</v>
      </c>
      <c r="L55" s="56">
        <f>ROUNDUP(IF(G55="",1,IF([1]!SearchNum(G55,2)&gt;0,[1]!SearchNum(G55,1)*[1]!SearchNum(G55,2)/1000000,IF([1]!SearchNum(G55,1)&gt;0,[1]!SearchNum(G55,1)/1000,1)))*R55,[1]!StrToNum($Q$3))</f>
        <v>0.82000000000000006</v>
      </c>
      <c r="M55" s="56">
        <f>ROUND(L55*(J55+K55),[1]!StrToNum($T$3))</f>
        <v>1.64</v>
      </c>
      <c r="N55" s="157"/>
      <c r="O55" s="26" t="s">
        <v>29</v>
      </c>
      <c r="P55" s="130" t="s">
        <v>33</v>
      </c>
      <c r="Q55" s="131"/>
      <c r="R55" s="36">
        <f>[2]!МассСеч(F55,7850)</f>
        <v>6.2800002098083496</v>
      </c>
      <c r="S55" s="20"/>
    </row>
    <row r="56" spans="1:19" s="39" customFormat="1" ht="15.9" customHeight="1" x14ac:dyDescent="0.3">
      <c r="A56" s="38"/>
      <c r="B56" s="142"/>
      <c r="C56" s="142"/>
      <c r="D56" s="129" t="s">
        <v>24</v>
      </c>
      <c r="E56" s="129"/>
      <c r="F56" s="129"/>
      <c r="G56" s="129"/>
      <c r="H56" s="129"/>
      <c r="I56" s="129"/>
      <c r="J56" s="129"/>
      <c r="K56" s="129"/>
      <c r="L56" s="129"/>
      <c r="M56" s="67">
        <f>ROUND((M50+M51+M52+M53+M54+M55)*0.01,0)</f>
        <v>1</v>
      </c>
      <c r="N56" s="157"/>
      <c r="O56" s="129" t="s">
        <v>25</v>
      </c>
      <c r="P56" s="129"/>
      <c r="Q56" s="129"/>
      <c r="R56" s="36"/>
      <c r="S56" s="20"/>
    </row>
    <row r="57" spans="1:19" s="40" customFormat="1" ht="12" customHeight="1" x14ac:dyDescent="0.3">
      <c r="M57" s="41"/>
    </row>
    <row r="58" spans="1:19" s="43" customFormat="1" ht="18" customHeight="1" x14ac:dyDescent="0.3">
      <c r="A58" s="42" t="s">
        <v>36</v>
      </c>
      <c r="B58" s="151" t="s">
        <v>37</v>
      </c>
      <c r="C58" s="151"/>
      <c r="D58" s="151"/>
      <c r="E58" s="151"/>
      <c r="F58" s="151"/>
      <c r="G58" s="151"/>
      <c r="H58" s="150" t="s">
        <v>37</v>
      </c>
      <c r="I58" s="150"/>
      <c r="J58" s="150"/>
      <c r="K58" s="150"/>
      <c r="L58" s="150"/>
      <c r="M58" s="150"/>
      <c r="N58" s="150"/>
      <c r="O58" s="152"/>
      <c r="P58" s="152"/>
      <c r="Q58" s="152"/>
    </row>
    <row r="59" spans="1:19" s="43" customFormat="1" ht="18" customHeight="1" x14ac:dyDescent="0.3">
      <c r="A59" s="42" t="s">
        <v>36</v>
      </c>
      <c r="B59" s="150" t="s">
        <v>38</v>
      </c>
      <c r="C59" s="150"/>
      <c r="D59" s="150"/>
      <c r="E59" s="150"/>
      <c r="F59" s="150"/>
      <c r="G59" s="150"/>
      <c r="H59" s="150" t="s">
        <v>12</v>
      </c>
      <c r="I59" s="150"/>
      <c r="J59" s="150"/>
      <c r="K59" s="153" t="s">
        <v>39</v>
      </c>
      <c r="L59" s="154"/>
      <c r="M59" s="150" t="s">
        <v>40</v>
      </c>
      <c r="N59" s="150"/>
      <c r="O59" s="150" t="s">
        <v>41</v>
      </c>
      <c r="P59" s="150"/>
      <c r="Q59" s="150"/>
    </row>
    <row r="60" spans="1:19" s="43" customFormat="1" ht="18" customHeight="1" x14ac:dyDescent="0.3">
      <c r="A60" s="42" t="s">
        <v>36</v>
      </c>
      <c r="B60" s="150"/>
      <c r="C60" s="150"/>
      <c r="D60" s="150"/>
      <c r="E60" s="150"/>
      <c r="F60" s="150"/>
      <c r="G60" s="150"/>
      <c r="H60" s="150"/>
      <c r="I60" s="150"/>
      <c r="J60" s="150"/>
      <c r="K60" s="70" t="s">
        <v>19</v>
      </c>
      <c r="L60" s="70" t="s">
        <v>20</v>
      </c>
      <c r="M60" s="70" t="s">
        <v>42</v>
      </c>
      <c r="N60" s="70" t="s">
        <v>22</v>
      </c>
      <c r="O60" s="150"/>
      <c r="P60" s="150"/>
      <c r="Q60" s="150"/>
    </row>
    <row r="61" spans="1:19" s="43" customFormat="1" ht="18" customHeight="1" x14ac:dyDescent="0.3">
      <c r="A61" s="42" t="s">
        <v>36</v>
      </c>
      <c r="B61" s="123" t="s">
        <v>47</v>
      </c>
      <c r="C61" s="123"/>
      <c r="D61" s="123"/>
      <c r="E61" s="123"/>
      <c r="F61" s="123"/>
      <c r="G61" s="123"/>
      <c r="H61" s="124" t="str">
        <f>$B$8</f>
        <v>М14</v>
      </c>
      <c r="I61" s="125"/>
      <c r="J61" s="126"/>
      <c r="K61" s="45">
        <v>1</v>
      </c>
      <c r="L61" s="45"/>
      <c r="M61" s="54">
        <f>$N$8</f>
        <v>77.430000000000007</v>
      </c>
      <c r="N61" s="54">
        <f t="shared" ref="N61:N66" si="0">(K61+L61)*M61</f>
        <v>77.430000000000007</v>
      </c>
      <c r="O61" s="127" t="s">
        <v>45</v>
      </c>
      <c r="P61" s="128"/>
      <c r="Q61" s="46" t="s">
        <v>215</v>
      </c>
    </row>
    <row r="62" spans="1:19" s="43" customFormat="1" ht="18" customHeight="1" x14ac:dyDescent="0.3">
      <c r="A62" s="42" t="s">
        <v>36</v>
      </c>
      <c r="B62" s="123" t="s">
        <v>47</v>
      </c>
      <c r="C62" s="123"/>
      <c r="D62" s="123"/>
      <c r="E62" s="123"/>
      <c r="F62" s="123"/>
      <c r="G62" s="123"/>
      <c r="H62" s="124" t="str">
        <f>$B$15</f>
        <v>М15</v>
      </c>
      <c r="I62" s="125"/>
      <c r="J62" s="126"/>
      <c r="K62" s="45">
        <v>1</v>
      </c>
      <c r="L62" s="45"/>
      <c r="M62" s="54">
        <f>$N$15</f>
        <v>78.06</v>
      </c>
      <c r="N62" s="54">
        <f t="shared" si="0"/>
        <v>78.06</v>
      </c>
      <c r="O62" s="127" t="s">
        <v>45</v>
      </c>
      <c r="P62" s="128"/>
      <c r="Q62" s="46" t="s">
        <v>215</v>
      </c>
    </row>
    <row r="63" spans="1:19" s="43" customFormat="1" ht="18" customHeight="1" x14ac:dyDescent="0.3">
      <c r="A63" s="42" t="s">
        <v>36</v>
      </c>
      <c r="B63" s="123" t="s">
        <v>47</v>
      </c>
      <c r="C63" s="123"/>
      <c r="D63" s="123"/>
      <c r="E63" s="123"/>
      <c r="F63" s="123"/>
      <c r="G63" s="123"/>
      <c r="H63" s="124" t="str">
        <f>$B$22</f>
        <v>М16</v>
      </c>
      <c r="I63" s="125"/>
      <c r="J63" s="126"/>
      <c r="K63" s="45">
        <v>1</v>
      </c>
      <c r="L63" s="45"/>
      <c r="M63" s="54">
        <f>$N$22</f>
        <v>78.710000000000008</v>
      </c>
      <c r="N63" s="54">
        <f t="shared" si="0"/>
        <v>78.710000000000008</v>
      </c>
      <c r="O63" s="127" t="s">
        <v>45</v>
      </c>
      <c r="P63" s="128"/>
      <c r="Q63" s="46" t="s">
        <v>215</v>
      </c>
    </row>
    <row r="64" spans="1:19" s="43" customFormat="1" ht="18" customHeight="1" x14ac:dyDescent="0.3">
      <c r="A64" s="42" t="s">
        <v>36</v>
      </c>
      <c r="B64" s="123" t="s">
        <v>47</v>
      </c>
      <c r="C64" s="123"/>
      <c r="D64" s="123"/>
      <c r="E64" s="123"/>
      <c r="F64" s="123"/>
      <c r="G64" s="123"/>
      <c r="H64" s="124" t="str">
        <f>$B$29</f>
        <v>М17</v>
      </c>
      <c r="I64" s="125"/>
      <c r="J64" s="126"/>
      <c r="K64" s="45">
        <v>1</v>
      </c>
      <c r="L64" s="45"/>
      <c r="M64" s="54">
        <f>$N$29</f>
        <v>78.569999999999993</v>
      </c>
      <c r="N64" s="54">
        <f t="shared" si="0"/>
        <v>78.569999999999993</v>
      </c>
      <c r="O64" s="127" t="s">
        <v>45</v>
      </c>
      <c r="P64" s="128"/>
      <c r="Q64" s="46" t="s">
        <v>215</v>
      </c>
    </row>
    <row r="65" spans="1:18" s="43" customFormat="1" ht="18" customHeight="1" x14ac:dyDescent="0.3">
      <c r="A65" s="42" t="s">
        <v>36</v>
      </c>
      <c r="B65" s="123" t="s">
        <v>47</v>
      </c>
      <c r="C65" s="123"/>
      <c r="D65" s="123"/>
      <c r="E65" s="123"/>
      <c r="F65" s="123"/>
      <c r="G65" s="123"/>
      <c r="H65" s="124" t="str">
        <f>$B$36</f>
        <v>М18</v>
      </c>
      <c r="I65" s="125"/>
      <c r="J65" s="126"/>
      <c r="K65" s="45">
        <v>1</v>
      </c>
      <c r="L65" s="45"/>
      <c r="M65" s="54">
        <f>$N$36</f>
        <v>79.199999999999989</v>
      </c>
      <c r="N65" s="54">
        <f t="shared" si="0"/>
        <v>79.199999999999989</v>
      </c>
      <c r="O65" s="127" t="s">
        <v>45</v>
      </c>
      <c r="P65" s="128"/>
      <c r="Q65" s="46" t="s">
        <v>215</v>
      </c>
    </row>
    <row r="66" spans="1:18" s="43" customFormat="1" ht="18" customHeight="1" x14ac:dyDescent="0.3">
      <c r="A66" s="42" t="s">
        <v>36</v>
      </c>
      <c r="B66" s="123" t="s">
        <v>47</v>
      </c>
      <c r="C66" s="123"/>
      <c r="D66" s="123"/>
      <c r="E66" s="123"/>
      <c r="F66" s="123"/>
      <c r="G66" s="123"/>
      <c r="H66" s="124" t="str">
        <f>$B$43</f>
        <v>М19</v>
      </c>
      <c r="I66" s="125"/>
      <c r="J66" s="126"/>
      <c r="K66" s="45">
        <v>1</v>
      </c>
      <c r="L66" s="45"/>
      <c r="M66" s="54">
        <f>$N$43</f>
        <v>79.81</v>
      </c>
      <c r="N66" s="54">
        <f t="shared" si="0"/>
        <v>79.81</v>
      </c>
      <c r="O66" s="127" t="s">
        <v>45</v>
      </c>
      <c r="P66" s="128"/>
      <c r="Q66" s="46" t="s">
        <v>215</v>
      </c>
    </row>
    <row r="67" spans="1:18" s="43" customFormat="1" ht="18" customHeight="1" x14ac:dyDescent="0.3">
      <c r="A67" s="42" t="s">
        <v>36</v>
      </c>
      <c r="B67" s="123" t="s">
        <v>47</v>
      </c>
      <c r="C67" s="123"/>
      <c r="D67" s="123"/>
      <c r="E67" s="123"/>
      <c r="F67" s="123"/>
      <c r="G67" s="123"/>
      <c r="H67" s="124" t="str">
        <f>$B$50</f>
        <v>М20</v>
      </c>
      <c r="I67" s="125"/>
      <c r="J67" s="126"/>
      <c r="K67" s="45">
        <v>1</v>
      </c>
      <c r="L67" s="45"/>
      <c r="M67" s="54">
        <f>$N$50</f>
        <v>80.44</v>
      </c>
      <c r="N67" s="54">
        <f>(K67+L67)*M67</f>
        <v>80.44</v>
      </c>
      <c r="O67" s="127" t="s">
        <v>45</v>
      </c>
      <c r="P67" s="128"/>
      <c r="Q67" s="46" t="s">
        <v>215</v>
      </c>
    </row>
    <row r="68" spans="1:18" s="43" customFormat="1" ht="18" customHeight="1" x14ac:dyDescent="0.3">
      <c r="A68" s="42" t="s">
        <v>36</v>
      </c>
      <c r="B68" s="155" t="s">
        <v>43</v>
      </c>
      <c r="C68" s="155"/>
      <c r="D68" s="155"/>
      <c r="E68" s="155"/>
      <c r="F68" s="155"/>
      <c r="G68" s="155"/>
      <c r="H68" s="144" t="s">
        <v>43</v>
      </c>
      <c r="I68" s="144"/>
      <c r="J68" s="144"/>
      <c r="K68" s="144"/>
      <c r="L68" s="144"/>
      <c r="M68" s="71"/>
      <c r="N68" s="71">
        <f>SUM(N61:N67)</f>
        <v>552.22</v>
      </c>
      <c r="O68" s="156" t="s">
        <v>44</v>
      </c>
      <c r="P68" s="156"/>
      <c r="Q68" s="156"/>
    </row>
    <row r="69" spans="1:18" s="47" customFormat="1" ht="8.25" customHeight="1" x14ac:dyDescent="0.3">
      <c r="A69" s="40"/>
      <c r="M69" s="48"/>
      <c r="R69" s="49"/>
    </row>
    <row r="70" spans="1:18" s="47" customFormat="1" ht="16.5" customHeight="1" x14ac:dyDescent="0.3">
      <c r="A70" s="50"/>
      <c r="B70" s="150" t="s">
        <v>48</v>
      </c>
      <c r="C70" s="150"/>
      <c r="D70" s="150"/>
      <c r="E70" s="150"/>
      <c r="F70" s="150"/>
      <c r="G70" s="150"/>
      <c r="H70" s="150"/>
      <c r="I70" s="150"/>
      <c r="J70" s="150"/>
      <c r="K70" s="150"/>
      <c r="L70" s="150"/>
      <c r="M70" s="150"/>
      <c r="N70" s="150"/>
      <c r="O70" s="152"/>
      <c r="P70" s="152"/>
      <c r="Q70" s="152"/>
      <c r="R70" s="148" t="s">
        <v>11</v>
      </c>
    </row>
    <row r="71" spans="1:18" s="47" customFormat="1" ht="36.75" customHeight="1" x14ac:dyDescent="0.3">
      <c r="A71" s="50"/>
      <c r="B71" s="150" t="s">
        <v>49</v>
      </c>
      <c r="C71" s="150"/>
      <c r="D71" s="150"/>
      <c r="E71" s="150" t="s">
        <v>50</v>
      </c>
      <c r="F71" s="150"/>
      <c r="G71" s="150" t="s">
        <v>51</v>
      </c>
      <c r="H71" s="150"/>
      <c r="I71" s="150"/>
      <c r="J71" s="150"/>
      <c r="K71" s="150" t="s">
        <v>52</v>
      </c>
      <c r="L71" s="150"/>
      <c r="M71" s="147" t="s">
        <v>53</v>
      </c>
      <c r="N71" s="147"/>
      <c r="O71" s="150" t="s">
        <v>18</v>
      </c>
      <c r="P71" s="150"/>
      <c r="Q71" s="150"/>
      <c r="R71" s="149"/>
    </row>
    <row r="72" spans="1:18" s="47" customFormat="1" ht="15.9" customHeight="1" x14ac:dyDescent="0.3">
      <c r="A72" s="51" t="s">
        <v>54</v>
      </c>
      <c r="B72" s="174" t="s">
        <v>29</v>
      </c>
      <c r="C72" s="175"/>
      <c r="D72" s="176"/>
      <c r="E72" s="55" t="s">
        <v>30</v>
      </c>
      <c r="F72" s="52" t="s">
        <v>56</v>
      </c>
      <c r="G72" s="163" t="s">
        <v>33</v>
      </c>
      <c r="H72" s="164"/>
      <c r="I72" s="164"/>
      <c r="J72" s="165"/>
      <c r="K72" s="192">
        <v>98.699996948242188</v>
      </c>
      <c r="L72" s="193"/>
      <c r="M72" s="192">
        <f>IF(OR(R72="",K72="")," --- ",K72/R72)</f>
        <v>1.2573248018884355</v>
      </c>
      <c r="N72" s="193"/>
      <c r="O72" s="163" t="s">
        <v>57</v>
      </c>
      <c r="P72" s="164"/>
      <c r="Q72" s="165"/>
      <c r="R72" s="53">
        <v>78.5</v>
      </c>
    </row>
    <row r="73" spans="1:18" s="47" customFormat="1" ht="15.9" customHeight="1" x14ac:dyDescent="0.3">
      <c r="A73" s="51" t="s">
        <v>54</v>
      </c>
      <c r="B73" s="180"/>
      <c r="C73" s="181"/>
      <c r="D73" s="182"/>
      <c r="E73" s="55" t="s">
        <v>19</v>
      </c>
      <c r="F73" s="52" t="s">
        <v>28</v>
      </c>
      <c r="G73" s="163" t="s">
        <v>27</v>
      </c>
      <c r="H73" s="164"/>
      <c r="I73" s="164"/>
      <c r="J73" s="165"/>
      <c r="K73" s="192">
        <v>446.51995849609375</v>
      </c>
      <c r="L73" s="193"/>
      <c r="M73" s="192">
        <f>IF(OR(R73="",K73="")," --- ",K73/R73)</f>
        <v>25.442733783895108</v>
      </c>
      <c r="N73" s="193"/>
      <c r="O73" s="163" t="s">
        <v>57</v>
      </c>
      <c r="P73" s="164"/>
      <c r="Q73" s="165"/>
      <c r="R73" s="53">
        <v>17.549999237060547</v>
      </c>
    </row>
    <row r="74" spans="1:18" s="47" customFormat="1" ht="15.9" customHeight="1" x14ac:dyDescent="0.3">
      <c r="A74" s="50"/>
      <c r="B74" s="144" t="s">
        <v>55</v>
      </c>
      <c r="C74" s="144"/>
      <c r="D74" s="144"/>
      <c r="E74" s="144"/>
      <c r="F74" s="144"/>
      <c r="G74" s="144"/>
      <c r="H74" s="144"/>
      <c r="I74" s="144"/>
      <c r="J74" s="144"/>
      <c r="K74" s="145">
        <f>SUM(K72:L73)</f>
        <v>545.21995544433594</v>
      </c>
      <c r="L74" s="145"/>
      <c r="M74" s="146" t="s">
        <v>44</v>
      </c>
      <c r="N74" s="146"/>
      <c r="O74" s="147" t="s">
        <v>44</v>
      </c>
      <c r="P74" s="147"/>
      <c r="Q74" s="147"/>
      <c r="R74" s="53"/>
    </row>
    <row r="75" spans="1:18" s="78" customFormat="1" ht="10.5" customHeight="1" x14ac:dyDescent="0.3">
      <c r="A75" s="50"/>
      <c r="B75" s="76"/>
      <c r="C75" s="76"/>
      <c r="D75" s="76"/>
      <c r="E75" s="76"/>
      <c r="F75" s="76"/>
      <c r="G75" s="76"/>
      <c r="H75" s="76"/>
      <c r="I75" s="76"/>
      <c r="J75" s="76"/>
      <c r="K75" s="76"/>
      <c r="L75" s="76"/>
      <c r="M75" s="76"/>
      <c r="N75" s="77"/>
      <c r="R75" s="79"/>
    </row>
    <row r="76" spans="1:18" s="43" customFormat="1" ht="15.75" customHeight="1" x14ac:dyDescent="0.3">
      <c r="A76" s="40"/>
      <c r="B76" s="150" t="s">
        <v>105</v>
      </c>
      <c r="C76" s="150"/>
      <c r="D76" s="150"/>
      <c r="E76" s="150"/>
      <c r="F76" s="150"/>
      <c r="G76" s="150"/>
      <c r="H76" s="150"/>
      <c r="I76" s="150"/>
      <c r="J76" s="150"/>
      <c r="K76" s="150"/>
      <c r="L76" s="150"/>
      <c r="M76" s="150"/>
      <c r="N76" s="150"/>
      <c r="O76" s="152"/>
      <c r="P76" s="152"/>
      <c r="Q76" s="152"/>
      <c r="R76" s="148" t="s">
        <v>106</v>
      </c>
    </row>
    <row r="77" spans="1:18" s="43" customFormat="1" ht="33.75" customHeight="1" x14ac:dyDescent="0.3">
      <c r="A77" s="40"/>
      <c r="B77" s="153" t="s">
        <v>107</v>
      </c>
      <c r="C77" s="204"/>
      <c r="D77" s="154"/>
      <c r="E77" s="150" t="s">
        <v>108</v>
      </c>
      <c r="F77" s="150"/>
      <c r="G77" s="150" t="s">
        <v>51</v>
      </c>
      <c r="H77" s="150"/>
      <c r="I77" s="150"/>
      <c r="J77" s="150"/>
      <c r="K77" s="150" t="s">
        <v>52</v>
      </c>
      <c r="L77" s="150"/>
      <c r="M77" s="150" t="s">
        <v>109</v>
      </c>
      <c r="N77" s="150"/>
      <c r="O77" s="150" t="s">
        <v>18</v>
      </c>
      <c r="P77" s="150"/>
      <c r="Q77" s="150"/>
      <c r="R77" s="149"/>
    </row>
    <row r="78" spans="1:18" s="43" customFormat="1" ht="17.100000000000001" customHeight="1" x14ac:dyDescent="0.3">
      <c r="A78" s="51" t="s">
        <v>110</v>
      </c>
      <c r="B78" s="163" t="s">
        <v>112</v>
      </c>
      <c r="C78" s="164"/>
      <c r="D78" s="165"/>
      <c r="E78" s="194" t="s">
        <v>111</v>
      </c>
      <c r="F78" s="195"/>
      <c r="G78" s="163" t="s">
        <v>113</v>
      </c>
      <c r="H78" s="164"/>
      <c r="I78" s="164"/>
      <c r="J78" s="165"/>
      <c r="K78" s="196">
        <f t="shared" ref="K78:K85" si="1">IF(OR(R78="",M78="")," --- ",M78*R78)</f>
        <v>55.469997078180313</v>
      </c>
      <c r="L78" s="197"/>
      <c r="M78" s="198">
        <v>430</v>
      </c>
      <c r="N78" s="199"/>
      <c r="O78" s="200" t="s">
        <v>114</v>
      </c>
      <c r="P78" s="201"/>
      <c r="Q78" s="202"/>
      <c r="R78" s="53">
        <v>0.1289999932050705</v>
      </c>
    </row>
    <row r="79" spans="1:18" s="43" customFormat="1" ht="17.100000000000001" customHeight="1" x14ac:dyDescent="0.3">
      <c r="A79" s="51" t="s">
        <v>110</v>
      </c>
      <c r="B79" s="163" t="s">
        <v>112</v>
      </c>
      <c r="C79" s="164"/>
      <c r="D79" s="165"/>
      <c r="E79" s="194" t="s">
        <v>115</v>
      </c>
      <c r="F79" s="195"/>
      <c r="G79" s="163" t="s">
        <v>113</v>
      </c>
      <c r="H79" s="164"/>
      <c r="I79" s="164"/>
      <c r="J79" s="165"/>
      <c r="K79" s="196">
        <f t="shared" si="1"/>
        <v>3.6149999499320984</v>
      </c>
      <c r="L79" s="197"/>
      <c r="M79" s="198">
        <v>15</v>
      </c>
      <c r="N79" s="199"/>
      <c r="O79" s="200" t="s">
        <v>114</v>
      </c>
      <c r="P79" s="201"/>
      <c r="Q79" s="202"/>
      <c r="R79" s="53">
        <v>0.24099999666213989</v>
      </c>
    </row>
    <row r="80" spans="1:18" s="43" customFormat="1" ht="17.100000000000001" customHeight="1" x14ac:dyDescent="0.3">
      <c r="A80" s="51" t="s">
        <v>110</v>
      </c>
      <c r="B80" s="163" t="s">
        <v>112</v>
      </c>
      <c r="C80" s="164"/>
      <c r="D80" s="165"/>
      <c r="E80" s="194" t="s">
        <v>116</v>
      </c>
      <c r="F80" s="195"/>
      <c r="G80" s="163" t="s">
        <v>113</v>
      </c>
      <c r="H80" s="164"/>
      <c r="I80" s="164"/>
      <c r="J80" s="165"/>
      <c r="K80" s="196">
        <f t="shared" si="1"/>
        <v>4.1099998354911804</v>
      </c>
      <c r="L80" s="197"/>
      <c r="M80" s="198">
        <v>30</v>
      </c>
      <c r="N80" s="199"/>
      <c r="O80" s="200" t="s">
        <v>114</v>
      </c>
      <c r="P80" s="201"/>
      <c r="Q80" s="202"/>
      <c r="R80" s="53">
        <v>0.13699999451637268</v>
      </c>
    </row>
    <row r="81" spans="1:19" s="43" customFormat="1" ht="17.100000000000001" customHeight="1" x14ac:dyDescent="0.3">
      <c r="A81" s="51" t="s">
        <v>110</v>
      </c>
      <c r="B81" s="163" t="s">
        <v>112</v>
      </c>
      <c r="C81" s="164"/>
      <c r="D81" s="165"/>
      <c r="E81" s="194" t="s">
        <v>117</v>
      </c>
      <c r="F81" s="195"/>
      <c r="G81" s="163" t="s">
        <v>113</v>
      </c>
      <c r="H81" s="164"/>
      <c r="I81" s="164"/>
      <c r="J81" s="165"/>
      <c r="K81" s="196">
        <f t="shared" si="1"/>
        <v>6.8400000035762787</v>
      </c>
      <c r="L81" s="197"/>
      <c r="M81" s="198">
        <v>30</v>
      </c>
      <c r="N81" s="199"/>
      <c r="O81" s="200" t="s">
        <v>114</v>
      </c>
      <c r="P81" s="201"/>
      <c r="Q81" s="202"/>
      <c r="R81" s="53">
        <v>0.22800000011920929</v>
      </c>
    </row>
    <row r="82" spans="1:19" s="43" customFormat="1" ht="17.100000000000001" customHeight="1" x14ac:dyDescent="0.3">
      <c r="A82" s="51" t="s">
        <v>110</v>
      </c>
      <c r="B82" s="163" t="s">
        <v>118</v>
      </c>
      <c r="C82" s="164"/>
      <c r="D82" s="165"/>
      <c r="E82" s="194" t="s">
        <v>104</v>
      </c>
      <c r="F82" s="195"/>
      <c r="G82" s="163" t="s">
        <v>119</v>
      </c>
      <c r="H82" s="164"/>
      <c r="I82" s="164"/>
      <c r="J82" s="165"/>
      <c r="K82" s="196">
        <f t="shared" si="1"/>
        <v>6.3900002092123032</v>
      </c>
      <c r="L82" s="197"/>
      <c r="M82" s="198">
        <v>90</v>
      </c>
      <c r="N82" s="199"/>
      <c r="O82" s="200" t="s">
        <v>120</v>
      </c>
      <c r="P82" s="201"/>
      <c r="Q82" s="202"/>
      <c r="R82" s="53">
        <v>7.1000002324581146E-2</v>
      </c>
    </row>
    <row r="83" spans="1:19" s="43" customFormat="1" ht="17.100000000000001" customHeight="1" x14ac:dyDescent="0.3">
      <c r="A83" s="51" t="s">
        <v>110</v>
      </c>
      <c r="B83" s="163" t="s">
        <v>118</v>
      </c>
      <c r="C83" s="164"/>
      <c r="D83" s="165"/>
      <c r="E83" s="194" t="s">
        <v>100</v>
      </c>
      <c r="F83" s="195"/>
      <c r="G83" s="163" t="s">
        <v>119</v>
      </c>
      <c r="H83" s="164"/>
      <c r="I83" s="164"/>
      <c r="J83" s="165"/>
      <c r="K83" s="196">
        <f t="shared" si="1"/>
        <v>34.9599988758564</v>
      </c>
      <c r="L83" s="197"/>
      <c r="M83" s="198">
        <v>920</v>
      </c>
      <c r="N83" s="199"/>
      <c r="O83" s="200" t="s">
        <v>120</v>
      </c>
      <c r="P83" s="201"/>
      <c r="Q83" s="202"/>
      <c r="R83" s="53">
        <v>3.7999998778104782E-2</v>
      </c>
    </row>
    <row r="84" spans="1:19" s="43" customFormat="1" ht="17.100000000000001" customHeight="1" x14ac:dyDescent="0.3">
      <c r="A84" s="51" t="s">
        <v>110</v>
      </c>
      <c r="B84" s="163" t="s">
        <v>121</v>
      </c>
      <c r="C84" s="164"/>
      <c r="D84" s="165"/>
      <c r="E84" s="194">
        <v>20</v>
      </c>
      <c r="F84" s="195"/>
      <c r="G84" s="163" t="s">
        <v>122</v>
      </c>
      <c r="H84" s="164"/>
      <c r="I84" s="164"/>
      <c r="J84" s="165"/>
      <c r="K84" s="196">
        <f t="shared" si="1"/>
        <v>1.5300000831484795</v>
      </c>
      <c r="L84" s="197"/>
      <c r="M84" s="198">
        <v>90</v>
      </c>
      <c r="N84" s="199"/>
      <c r="O84" s="200" t="s">
        <v>123</v>
      </c>
      <c r="P84" s="201"/>
      <c r="Q84" s="202"/>
      <c r="R84" s="53">
        <v>1.7000000923871994E-2</v>
      </c>
    </row>
    <row r="85" spans="1:19" s="43" customFormat="1" ht="17.100000000000001" customHeight="1" x14ac:dyDescent="0.3">
      <c r="A85" s="51" t="s">
        <v>110</v>
      </c>
      <c r="B85" s="163" t="s">
        <v>121</v>
      </c>
      <c r="C85" s="164"/>
      <c r="D85" s="165"/>
      <c r="E85" s="194">
        <v>16</v>
      </c>
      <c r="F85" s="195"/>
      <c r="G85" s="163" t="s">
        <v>122</v>
      </c>
      <c r="H85" s="164"/>
      <c r="I85" s="164"/>
      <c r="J85" s="165"/>
      <c r="K85" s="196">
        <f t="shared" si="1"/>
        <v>10.119999945163727</v>
      </c>
      <c r="L85" s="197"/>
      <c r="M85" s="198">
        <v>920</v>
      </c>
      <c r="N85" s="199"/>
      <c r="O85" s="200" t="s">
        <v>123</v>
      </c>
      <c r="P85" s="201"/>
      <c r="Q85" s="202"/>
      <c r="R85" s="53">
        <v>1.0999999940395355E-2</v>
      </c>
    </row>
    <row r="86" spans="1:19" s="43" customFormat="1" ht="17.100000000000001" customHeight="1" x14ac:dyDescent="0.3">
      <c r="A86" s="40"/>
      <c r="B86" s="144" t="s">
        <v>55</v>
      </c>
      <c r="C86" s="144"/>
      <c r="D86" s="144"/>
      <c r="E86" s="144"/>
      <c r="F86" s="144"/>
      <c r="G86" s="144"/>
      <c r="H86" s="144"/>
      <c r="I86" s="144"/>
      <c r="J86" s="144"/>
      <c r="K86" s="203">
        <f>SUM(K78:K85)</f>
        <v>123.03499598056078</v>
      </c>
      <c r="L86" s="203"/>
      <c r="M86" s="146" t="s">
        <v>44</v>
      </c>
      <c r="N86" s="146"/>
      <c r="O86" s="147" t="s">
        <v>44</v>
      </c>
      <c r="P86" s="147"/>
      <c r="Q86" s="147"/>
      <c r="R86" s="53"/>
    </row>
    <row r="87" spans="1:19" ht="15.9" customHeight="1" x14ac:dyDescent="0.3">
      <c r="B87" s="31"/>
      <c r="C87" s="31"/>
      <c r="D87" s="31"/>
      <c r="E87" s="31"/>
      <c r="F87" s="31"/>
      <c r="G87" s="31"/>
      <c r="H87" s="31"/>
      <c r="I87" s="31"/>
      <c r="J87" s="31"/>
      <c r="K87" s="31"/>
      <c r="L87" s="31"/>
      <c r="M87" s="32"/>
      <c r="N87" s="31"/>
      <c r="O87" s="31"/>
      <c r="P87" s="31"/>
      <c r="Q87" s="31"/>
      <c r="R87" s="33"/>
      <c r="S87" s="34"/>
    </row>
    <row r="88" spans="1:19" ht="15.9" customHeight="1" x14ac:dyDescent="0.3">
      <c r="B88" s="31"/>
      <c r="C88" s="31"/>
      <c r="D88" s="31"/>
      <c r="E88" s="31"/>
      <c r="F88" s="31"/>
      <c r="G88" s="31"/>
      <c r="H88" s="31"/>
      <c r="I88" s="31"/>
      <c r="J88" s="31"/>
      <c r="K88" s="31"/>
      <c r="L88" s="31"/>
      <c r="M88" s="32"/>
      <c r="N88" s="31"/>
      <c r="O88" s="31"/>
      <c r="P88" s="31"/>
      <c r="Q88" s="31"/>
      <c r="R88" s="33"/>
      <c r="S88" s="34"/>
    </row>
    <row r="89" spans="1:19" ht="15.9" customHeight="1" x14ac:dyDescent="0.3">
      <c r="S89" s="34"/>
    </row>
    <row r="90" spans="1:19" ht="15.9" customHeight="1" x14ac:dyDescent="0.3">
      <c r="S90" s="34"/>
    </row>
    <row r="91" spans="1:19" ht="15.9" customHeight="1" x14ac:dyDescent="0.3">
      <c r="S91" s="34"/>
    </row>
    <row r="92" spans="1:19" ht="15.9" customHeight="1" x14ac:dyDescent="0.3">
      <c r="S92" s="34"/>
    </row>
    <row r="93" spans="1:19" ht="15.9" customHeight="1" x14ac:dyDescent="0.3">
      <c r="S93" s="34"/>
    </row>
    <row r="94" spans="1:19" ht="15.9" customHeight="1" x14ac:dyDescent="0.3">
      <c r="S94" s="34"/>
    </row>
    <row r="95" spans="1:19" ht="15.9" customHeight="1" x14ac:dyDescent="0.3">
      <c r="S95" s="34"/>
    </row>
    <row r="96" spans="1:19" ht="15.9" customHeight="1" x14ac:dyDescent="0.3">
      <c r="S96" s="34"/>
    </row>
    <row r="97" spans="19:19" ht="15.9" customHeight="1" x14ac:dyDescent="0.3">
      <c r="S97" s="34"/>
    </row>
    <row r="98" spans="19:19" ht="15.9" customHeight="1" x14ac:dyDescent="0.3">
      <c r="S98" s="34"/>
    </row>
    <row r="99" spans="19:19" ht="15.9" customHeight="1" x14ac:dyDescent="0.3">
      <c r="S99" s="34"/>
    </row>
  </sheetData>
  <sortState ref="B78:R78">
    <sortCondition ref="B78"/>
    <sortCondition ref="E78"/>
    <sortCondition ref="G78"/>
  </sortState>
  <mergeCells count="239">
    <mergeCell ref="H62:J62"/>
    <mergeCell ref="O62:P62"/>
    <mergeCell ref="B50:C56"/>
    <mergeCell ref="G50:I50"/>
    <mergeCell ref="N50:N56"/>
    <mergeCell ref="P50:Q50"/>
    <mergeCell ref="G51:I51"/>
    <mergeCell ref="P51:Q51"/>
    <mergeCell ref="G46:I46"/>
    <mergeCell ref="P46:Q46"/>
    <mergeCell ref="G47:I47"/>
    <mergeCell ref="P47:Q47"/>
    <mergeCell ref="G48:I48"/>
    <mergeCell ref="P48:Q48"/>
    <mergeCell ref="D56:L56"/>
    <mergeCell ref="O56:Q56"/>
    <mergeCell ref="G55:I55"/>
    <mergeCell ref="P55:Q55"/>
    <mergeCell ref="G52:I52"/>
    <mergeCell ref="P52:Q52"/>
    <mergeCell ref="G53:I53"/>
    <mergeCell ref="P53:Q53"/>
    <mergeCell ref="G54:I54"/>
    <mergeCell ref="P54:Q54"/>
    <mergeCell ref="B43:C49"/>
    <mergeCell ref="G43:I43"/>
    <mergeCell ref="N43:N49"/>
    <mergeCell ref="P43:Q43"/>
    <mergeCell ref="G44:I44"/>
    <mergeCell ref="P44:Q44"/>
    <mergeCell ref="G45:I45"/>
    <mergeCell ref="P45:Q45"/>
    <mergeCell ref="D49:L49"/>
    <mergeCell ref="O49:Q49"/>
    <mergeCell ref="B36:C42"/>
    <mergeCell ref="G36:I36"/>
    <mergeCell ref="N36:N42"/>
    <mergeCell ref="P36:Q36"/>
    <mergeCell ref="G37:I37"/>
    <mergeCell ref="P37:Q37"/>
    <mergeCell ref="G38:I38"/>
    <mergeCell ref="P38:Q38"/>
    <mergeCell ref="G39:I39"/>
    <mergeCell ref="P39:Q39"/>
    <mergeCell ref="D42:L42"/>
    <mergeCell ref="O42:Q42"/>
    <mergeCell ref="O70:Q70"/>
    <mergeCell ref="D35:L35"/>
    <mergeCell ref="O35:Q35"/>
    <mergeCell ref="G34:I34"/>
    <mergeCell ref="P34:Q34"/>
    <mergeCell ref="G31:I31"/>
    <mergeCell ref="P31:Q31"/>
    <mergeCell ref="G32:I32"/>
    <mergeCell ref="P32:Q32"/>
    <mergeCell ref="G33:I33"/>
    <mergeCell ref="P33:Q33"/>
    <mergeCell ref="G40:I40"/>
    <mergeCell ref="P40:Q40"/>
    <mergeCell ref="G41:I41"/>
    <mergeCell ref="P41:Q41"/>
    <mergeCell ref="H65:J65"/>
    <mergeCell ref="O65:P65"/>
    <mergeCell ref="B66:G66"/>
    <mergeCell ref="H66:J66"/>
    <mergeCell ref="O66:P66"/>
    <mergeCell ref="B61:G61"/>
    <mergeCell ref="H61:J61"/>
    <mergeCell ref="O61:P61"/>
    <mergeCell ref="B62:G62"/>
    <mergeCell ref="B65:G65"/>
    <mergeCell ref="B67:G67"/>
    <mergeCell ref="H67:J67"/>
    <mergeCell ref="O67:P67"/>
    <mergeCell ref="B74:J74"/>
    <mergeCell ref="K74:L74"/>
    <mergeCell ref="M74:N74"/>
    <mergeCell ref="O74:Q74"/>
    <mergeCell ref="B29:C35"/>
    <mergeCell ref="G29:I29"/>
    <mergeCell ref="N29:N35"/>
    <mergeCell ref="P29:Q29"/>
    <mergeCell ref="G30:I30"/>
    <mergeCell ref="P30:Q30"/>
    <mergeCell ref="B72:D73"/>
    <mergeCell ref="G72:J72"/>
    <mergeCell ref="K72:L72"/>
    <mergeCell ref="M72:N72"/>
    <mergeCell ref="O72:Q72"/>
    <mergeCell ref="G73:J73"/>
    <mergeCell ref="K73:L73"/>
    <mergeCell ref="M73:N73"/>
    <mergeCell ref="O73:Q73"/>
    <mergeCell ref="B70:N70"/>
    <mergeCell ref="B58:G58"/>
    <mergeCell ref="H58:N58"/>
    <mergeCell ref="O58:Q58"/>
    <mergeCell ref="B59:G60"/>
    <mergeCell ref="H59:J60"/>
    <mergeCell ref="K59:L59"/>
    <mergeCell ref="M59:N59"/>
    <mergeCell ref="O59:Q60"/>
    <mergeCell ref="R70:R71"/>
    <mergeCell ref="B71:D71"/>
    <mergeCell ref="E71:F71"/>
    <mergeCell ref="G71:J71"/>
    <mergeCell ref="K71:L71"/>
    <mergeCell ref="M71:N71"/>
    <mergeCell ref="O71:Q71"/>
    <mergeCell ref="B63:G63"/>
    <mergeCell ref="H63:J63"/>
    <mergeCell ref="O63:P63"/>
    <mergeCell ref="B68:G68"/>
    <mergeCell ref="H68:L68"/>
    <mergeCell ref="O68:Q68"/>
    <mergeCell ref="B64:G64"/>
    <mergeCell ref="H64:J64"/>
    <mergeCell ref="O64:P64"/>
    <mergeCell ref="G25:I25"/>
    <mergeCell ref="P25:Q25"/>
    <mergeCell ref="G26:I26"/>
    <mergeCell ref="P26:Q26"/>
    <mergeCell ref="G27:I27"/>
    <mergeCell ref="P27:Q27"/>
    <mergeCell ref="D21:L21"/>
    <mergeCell ref="O21:Q21"/>
    <mergeCell ref="B22:C28"/>
    <mergeCell ref="G22:I22"/>
    <mergeCell ref="N22:N28"/>
    <mergeCell ref="P22:Q22"/>
    <mergeCell ref="G23:I23"/>
    <mergeCell ref="P23:Q23"/>
    <mergeCell ref="G24:I24"/>
    <mergeCell ref="P24:Q24"/>
    <mergeCell ref="D28:L28"/>
    <mergeCell ref="O28:Q28"/>
    <mergeCell ref="G18:I18"/>
    <mergeCell ref="P18:Q18"/>
    <mergeCell ref="G19:I19"/>
    <mergeCell ref="P19:Q19"/>
    <mergeCell ref="G20:I20"/>
    <mergeCell ref="P20:Q20"/>
    <mergeCell ref="D14:L14"/>
    <mergeCell ref="O14:Q14"/>
    <mergeCell ref="B15:C21"/>
    <mergeCell ref="G15:I15"/>
    <mergeCell ref="N15:N21"/>
    <mergeCell ref="P15:Q15"/>
    <mergeCell ref="G16:I16"/>
    <mergeCell ref="P16:Q16"/>
    <mergeCell ref="G17:I17"/>
    <mergeCell ref="P17:Q17"/>
    <mergeCell ref="G11:I11"/>
    <mergeCell ref="P11:Q11"/>
    <mergeCell ref="G12:I12"/>
    <mergeCell ref="P12:Q12"/>
    <mergeCell ref="G13:I13"/>
    <mergeCell ref="P13:Q13"/>
    <mergeCell ref="L6:N6"/>
    <mergeCell ref="O6:Q7"/>
    <mergeCell ref="B8:C14"/>
    <mergeCell ref="G8:I8"/>
    <mergeCell ref="N8:N14"/>
    <mergeCell ref="P8:Q8"/>
    <mergeCell ref="G9:I9"/>
    <mergeCell ref="P9:Q9"/>
    <mergeCell ref="G10:I10"/>
    <mergeCell ref="P10:Q10"/>
    <mergeCell ref="B3:D3"/>
    <mergeCell ref="E3:F3"/>
    <mergeCell ref="H3:N3"/>
    <mergeCell ref="B5:Q5"/>
    <mergeCell ref="R5:R7"/>
    <mergeCell ref="B6:C7"/>
    <mergeCell ref="D6:D7"/>
    <mergeCell ref="E6:F7"/>
    <mergeCell ref="G6:I7"/>
    <mergeCell ref="J6:K6"/>
    <mergeCell ref="B76:N76"/>
    <mergeCell ref="O76:Q76"/>
    <mergeCell ref="R76:R77"/>
    <mergeCell ref="B77:D77"/>
    <mergeCell ref="E77:F77"/>
    <mergeCell ref="G77:J77"/>
    <mergeCell ref="K77:L77"/>
    <mergeCell ref="M77:N77"/>
    <mergeCell ref="O77:Q77"/>
    <mergeCell ref="B86:J86"/>
    <mergeCell ref="K86:L86"/>
    <mergeCell ref="M86:N86"/>
    <mergeCell ref="O86:Q86"/>
    <mergeCell ref="B83:D83"/>
    <mergeCell ref="E83:F83"/>
    <mergeCell ref="G83:J83"/>
    <mergeCell ref="K83:L83"/>
    <mergeCell ref="M83:N83"/>
    <mergeCell ref="O83:Q83"/>
    <mergeCell ref="B85:D85"/>
    <mergeCell ref="E85:F85"/>
    <mergeCell ref="G85:J85"/>
    <mergeCell ref="K85:L85"/>
    <mergeCell ref="M85:N85"/>
    <mergeCell ref="O85:Q85"/>
    <mergeCell ref="B82:D82"/>
    <mergeCell ref="E82:F82"/>
    <mergeCell ref="G82:J82"/>
    <mergeCell ref="K82:L82"/>
    <mergeCell ref="M82:N82"/>
    <mergeCell ref="O82:Q82"/>
    <mergeCell ref="B81:D81"/>
    <mergeCell ref="E81:F81"/>
    <mergeCell ref="G81:J81"/>
    <mergeCell ref="K81:L81"/>
    <mergeCell ref="M81:N81"/>
    <mergeCell ref="O81:Q81"/>
    <mergeCell ref="B78:D78"/>
    <mergeCell ref="E78:F78"/>
    <mergeCell ref="G78:J78"/>
    <mergeCell ref="K78:L78"/>
    <mergeCell ref="M78:N78"/>
    <mergeCell ref="O78:Q78"/>
    <mergeCell ref="B84:D84"/>
    <mergeCell ref="E84:F84"/>
    <mergeCell ref="G84:J84"/>
    <mergeCell ref="K84:L84"/>
    <mergeCell ref="M84:N84"/>
    <mergeCell ref="O84:Q84"/>
    <mergeCell ref="B80:D80"/>
    <mergeCell ref="E80:F80"/>
    <mergeCell ref="G80:J80"/>
    <mergeCell ref="K80:L80"/>
    <mergeCell ref="M80:N80"/>
    <mergeCell ref="O80:Q80"/>
    <mergeCell ref="B79:D79"/>
    <mergeCell ref="E79:F79"/>
    <mergeCell ref="G79:J79"/>
    <mergeCell ref="K79:L79"/>
    <mergeCell ref="M79:N79"/>
    <mergeCell ref="O79:Q79"/>
  </mergeCells>
  <dataValidations count="1">
    <dataValidation allowBlank="1" sqref="JG74:JH74 TC74:TD74 ACY74:ACZ74 AMU74:AMV74 AWQ74:AWR74 BGM74:BGN74 BQI74:BQJ74 CAE74:CAF74 CKA74:CKB74 CTW74:CTX74 DDS74:DDT74 DNO74:DNP74 DXK74:DXL74 EHG74:EHH74 ERC74:ERD74 FAY74:FAZ74 FKU74:FKV74 FUQ74:FUR74 GEM74:GEN74 GOI74:GOJ74 GYE74:GYF74 HIA74:HIB74 HRW74:HRX74 IBS74:IBT74 ILO74:ILP74 IVK74:IVL74 JFG74:JFH74 JPC74:JPD74 JYY74:JYZ74 KIU74:KIV74 KSQ74:KSR74 LCM74:LCN74 LMI74:LMJ74 LWE74:LWF74 MGA74:MGB74 MPW74:MPX74 MZS74:MZT74 NJO74:NJP74 NTK74:NTL74 ODG74:ODH74 ONC74:OND74 OWY74:OWZ74 PGU74:PGV74 PQQ74:PQR74 QAM74:QAN74 QKI74:QKJ74 QUE74:QUF74 REA74:REB74 RNW74:RNX74 RXS74:RXT74 SHO74:SHP74 SRK74:SRL74 TBG74:TBH74 TLC74:TLD74 TUY74:TUZ74 UEU74:UEV74 UOQ74:UOR74 UYM74:UYN74 VII74:VIJ74 VSE74:VSF74 WCA74:WCB74 WLW74:WLX74 WVS74:WVT74 K74:L74 K86:L86 JG86:JH86 TC86:TD86 ACY86:ACZ86 AMU86:AMV86 AWQ86:AWR86 BGM86:BGN86 BQI86:BQJ86 CAE86:CAF86 CKA86:CKB86 CTW86:CTX86 DDS86:DDT86 DNO86:DNP86 DXK86:DXL86 EHG86:EHH86 ERC86:ERD86 FAY86:FAZ86 FKU86:FKV86 FUQ86:FUR86 GEM86:GEN86 GOI86:GOJ86 GYE86:GYF86 HIA86:HIB86 HRW86:HRX86 IBS86:IBT86 ILO86:ILP86 IVK86:IVL86 JFG86:JFH86 JPC86:JPD86 JYY86:JYZ86 KIU86:KIV86 KSQ86:KSR86 LCM86:LCN86 LMI86:LMJ86 LWE86:LWF86 MGA86:MGB86 MPW86:MPX86 MZS86:MZT86 NJO86:NJP86 NTK86:NTL86 ODG86:ODH86 ONC86:OND86 OWY86:OWZ86 PGU86:PGV86 PQQ86:PQR86 QAM86:QAN86 QKI86:QKJ86 QUE86:QUF86 REA86:REB86 RNW86:RNX86 RXS86:RXT86 SHO86:SHP86 SRK86:SRL86 TBG86:TBH86 TLC86:TLD86 TUY86:TUZ86 UEU86:UEV86 UOQ86:UOR86 UYM86:UYN86 VII86:VIJ86 VSE86:VSF86 WCA86:WCB86 WLW86:WLX86 WVS86:WVT86"/>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
    <outlinePr summaryBelow="0"/>
    <pageSetUpPr autoPageBreaks="0" fitToPage="1"/>
  </sheetPr>
  <dimension ref="A1:T58"/>
  <sheetViews>
    <sheetView zoomScaleNormal="85" workbookViewId="0">
      <pane ySplit="4" topLeftCell="A21" activePane="bottomLeft" state="frozen"/>
      <selection pane="bottomLeft" activeCell="B5" sqref="B5:Q4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74" t="s">
        <v>19</v>
      </c>
      <c r="K7" s="74" t="s">
        <v>20</v>
      </c>
      <c r="L7" s="74" t="s">
        <v>21</v>
      </c>
      <c r="M7" s="74" t="s">
        <v>22</v>
      </c>
      <c r="N7" s="74" t="s">
        <v>23</v>
      </c>
      <c r="O7" s="161"/>
      <c r="P7" s="161"/>
      <c r="Q7" s="161"/>
      <c r="R7" s="160"/>
      <c r="S7" s="20"/>
    </row>
    <row r="8" spans="1:20" s="28" customFormat="1" ht="15.9" customHeight="1" x14ac:dyDescent="0.3">
      <c r="A8" s="22"/>
      <c r="B8" s="142" t="s">
        <v>124</v>
      </c>
      <c r="C8" s="142"/>
      <c r="D8" s="73">
        <f ca="1">CELL("строка",D8)-7</f>
        <v>1</v>
      </c>
      <c r="E8" s="29" t="s">
        <v>76</v>
      </c>
      <c r="F8" s="24" t="s">
        <v>125</v>
      </c>
      <c r="G8" s="132">
        <v>5990</v>
      </c>
      <c r="H8" s="132"/>
      <c r="I8" s="132"/>
      <c r="J8" s="72">
        <v>3</v>
      </c>
      <c r="K8" s="72"/>
      <c r="L8" s="56">
        <f>ROUNDUP(IF(G8="",1,IF([1]!SearchNum(G8,2)&gt;0,[1]!SearchNum(G8,1)*[1]!SearchNum(G8,2)/1000000,IF([1]!SearchNum(G8,1)&gt;0,[1]!SearchNum(G8,1)/1000,1)))*R8,[1]!StrToNum($Q$3))</f>
        <v>85.06</v>
      </c>
      <c r="M8" s="56">
        <f>ROUND(L8*(J8+K8),[1]!StrToNum($T$3))</f>
        <v>255.18</v>
      </c>
      <c r="N8" s="157">
        <f>SUM(M8:M18)</f>
        <v>842.95</v>
      </c>
      <c r="O8" s="26" t="s">
        <v>29</v>
      </c>
      <c r="P8" s="130" t="s">
        <v>78</v>
      </c>
      <c r="Q8" s="131"/>
      <c r="R8" s="27">
        <v>14.199999809265137</v>
      </c>
      <c r="S8" s="20" t="s">
        <v>77</v>
      </c>
    </row>
    <row r="9" spans="1:20" s="28" customFormat="1" ht="15.9" customHeight="1" x14ac:dyDescent="0.3">
      <c r="A9" s="22"/>
      <c r="B9" s="142"/>
      <c r="C9" s="142"/>
      <c r="D9" s="73">
        <f ca="1">CELL("строка",D9)-7</f>
        <v>2</v>
      </c>
      <c r="E9" s="29" t="s">
        <v>76</v>
      </c>
      <c r="F9" s="24" t="s">
        <v>126</v>
      </c>
      <c r="G9" s="132">
        <v>1054</v>
      </c>
      <c r="H9" s="132"/>
      <c r="I9" s="132"/>
      <c r="J9" s="72">
        <v>14</v>
      </c>
      <c r="K9" s="72"/>
      <c r="L9" s="56">
        <f>ROUNDUP(IF(G9="",1,IF([1]!SearchNum(G9,2)&gt;0,[1]!SearchNum(G9,1)*[1]!SearchNum(G9,2)/1000000,IF([1]!SearchNum(G9,1)&gt;0,[1]!SearchNum(G9,1)/1000,1)))*R9,[1]!StrToNum($Q$3))</f>
        <v>9.06</v>
      </c>
      <c r="M9" s="56">
        <f>ROUND(L9*(J9+K9),[1]!StrToNum($T$3))</f>
        <v>126.84</v>
      </c>
      <c r="N9" s="157"/>
      <c r="O9" s="26" t="s">
        <v>29</v>
      </c>
      <c r="P9" s="130" t="s">
        <v>78</v>
      </c>
      <c r="Q9" s="131"/>
      <c r="R9" s="27">
        <v>8.5900001525878906</v>
      </c>
      <c r="S9" s="20" t="s">
        <v>77</v>
      </c>
    </row>
    <row r="10" spans="1:20" s="28" customFormat="1" ht="15.9" customHeight="1" x14ac:dyDescent="0.3">
      <c r="A10" s="22"/>
      <c r="B10" s="142"/>
      <c r="C10" s="142"/>
      <c r="D10" s="73">
        <f ca="1">CELL("строка",D10)-7</f>
        <v>3</v>
      </c>
      <c r="E10" s="29" t="s">
        <v>127</v>
      </c>
      <c r="F10" s="24" t="s">
        <v>130</v>
      </c>
      <c r="G10" s="132">
        <v>1054</v>
      </c>
      <c r="H10" s="132"/>
      <c r="I10" s="132"/>
      <c r="J10" s="72">
        <v>4</v>
      </c>
      <c r="K10" s="72"/>
      <c r="L10" s="56">
        <f>ROUNDUP(IF(G10="",1,IF([1]!SearchNum(G10,2)&gt;0,[1]!SearchNum(G10,1)*[1]!SearchNum(G10,2)/1000000,IF([1]!SearchNum(G10,1)&gt;0,[1]!SearchNum(G10,1)/1000,1)))*R10,[1]!StrToNum($Q$3))</f>
        <v>3.98</v>
      </c>
      <c r="M10" s="56">
        <f>ROUND(L10*(J10+K10),[1]!StrToNum($T$3))</f>
        <v>15.92</v>
      </c>
      <c r="N10" s="157"/>
      <c r="O10" s="26" t="s">
        <v>29</v>
      </c>
      <c r="P10" s="130" t="s">
        <v>129</v>
      </c>
      <c r="Q10" s="131"/>
      <c r="R10" s="27">
        <v>3.7699999809265137</v>
      </c>
      <c r="S10" s="20" t="s">
        <v>128</v>
      </c>
    </row>
    <row r="11" spans="1:20" s="28" customFormat="1" ht="15.9" customHeight="1" x14ac:dyDescent="0.3">
      <c r="A11" s="22"/>
      <c r="B11" s="142"/>
      <c r="C11" s="142"/>
      <c r="D11" s="73">
        <v>4</v>
      </c>
      <c r="E11" s="29" t="s">
        <v>127</v>
      </c>
      <c r="F11" s="24" t="s">
        <v>130</v>
      </c>
      <c r="G11" s="132">
        <v>1320</v>
      </c>
      <c r="H11" s="132"/>
      <c r="I11" s="132"/>
      <c r="J11" s="72">
        <v>4</v>
      </c>
      <c r="K11" s="72">
        <v>0</v>
      </c>
      <c r="L11" s="56">
        <f>ROUNDUP(IF(G11="",1,IF([1]!SearchNum(G11,2)&gt;0,[1]!SearchNum(G11,1)*[1]!SearchNum(G11,2)/1000000,IF([1]!SearchNum(G11,1)&gt;0,[1]!SearchNum(G11,1)/1000,1)))*R11,[1]!StrToNum($Q$3))</f>
        <v>4.9799999999999995</v>
      </c>
      <c r="M11" s="56">
        <f>ROUND(L11*(J11+K11),[1]!StrToNum($T$3))</f>
        <v>19.920000000000002</v>
      </c>
      <c r="N11" s="157"/>
      <c r="O11" s="26" t="s">
        <v>29</v>
      </c>
      <c r="P11" s="130" t="s">
        <v>129</v>
      </c>
      <c r="Q11" s="131"/>
      <c r="R11" s="27">
        <v>3.7699999809265101</v>
      </c>
      <c r="S11" s="20"/>
    </row>
    <row r="12" spans="1:20" s="28" customFormat="1" ht="15.9" customHeight="1" x14ac:dyDescent="0.3">
      <c r="A12" s="22"/>
      <c r="B12" s="142"/>
      <c r="C12" s="142"/>
      <c r="D12" s="73">
        <v>5</v>
      </c>
      <c r="E12" s="29" t="s">
        <v>127</v>
      </c>
      <c r="F12" s="24" t="s">
        <v>130</v>
      </c>
      <c r="G12" s="132">
        <v>1320</v>
      </c>
      <c r="H12" s="132"/>
      <c r="I12" s="132"/>
      <c r="J12" s="72">
        <v>4</v>
      </c>
      <c r="K12" s="72">
        <v>0</v>
      </c>
      <c r="L12" s="56">
        <f>ROUNDUP(IF(G12="",1,IF([1]!SearchNum(G12,2)&gt;0,[1]!SearchNum(G12,1)*[1]!SearchNum(G12,2)/1000000,IF([1]!SearchNum(G12,1)&gt;0,[1]!SearchNum(G12,1)/1000,1)))*R12,[1]!StrToNum($Q$3))</f>
        <v>4.9799999999999995</v>
      </c>
      <c r="M12" s="56">
        <f>ROUND(L12*(J12+K12),[1]!StrToNum($T$3))</f>
        <v>19.920000000000002</v>
      </c>
      <c r="N12" s="157"/>
      <c r="O12" s="26" t="s">
        <v>29</v>
      </c>
      <c r="P12" s="130" t="s">
        <v>129</v>
      </c>
      <c r="Q12" s="131"/>
      <c r="R12" s="27">
        <v>3.7699999809265101</v>
      </c>
      <c r="S12" s="20"/>
    </row>
    <row r="13" spans="1:20" s="28" customFormat="1" ht="15.9" customHeight="1" x14ac:dyDescent="0.3">
      <c r="A13" s="22"/>
      <c r="B13" s="142"/>
      <c r="C13" s="142"/>
      <c r="D13" s="73">
        <f ca="1">CELL("строка",D13)-7</f>
        <v>6</v>
      </c>
      <c r="E13" s="29" t="s">
        <v>30</v>
      </c>
      <c r="F13" s="24" t="s">
        <v>131</v>
      </c>
      <c r="G13" s="132">
        <v>130</v>
      </c>
      <c r="H13" s="132"/>
      <c r="I13" s="132"/>
      <c r="J13" s="72">
        <v>6</v>
      </c>
      <c r="K13" s="72"/>
      <c r="L13" s="56">
        <f>ROUNDUP(IF(G13="",1,IF([1]!SearchNum(G13,2)&gt;0,[1]!SearchNum(G13,1)*[1]!SearchNum(G13,2)/1000000,IF([1]!SearchNum(G13,1)&gt;0,[1]!SearchNum(G13,1)/1000,1)))*R13,[1]!StrToNum($Q$3))</f>
        <v>0.41000000000000003</v>
      </c>
      <c r="M13" s="56">
        <f>ROUND(L13*(J13+K13),[1]!StrToNum($T$3))</f>
        <v>2.46</v>
      </c>
      <c r="N13" s="157"/>
      <c r="O13" s="26" t="s">
        <v>29</v>
      </c>
      <c r="P13" s="130" t="s">
        <v>33</v>
      </c>
      <c r="Q13" s="131"/>
      <c r="R13" s="27">
        <f>[2]!МассСеч(F13,7850)</f>
        <v>3.1400001049041748</v>
      </c>
      <c r="S13" s="20" t="s">
        <v>31</v>
      </c>
    </row>
    <row r="14" spans="1:20" s="28" customFormat="1" ht="15.9" customHeight="1" x14ac:dyDescent="0.3">
      <c r="A14" s="22"/>
      <c r="B14" s="142"/>
      <c r="C14" s="142"/>
      <c r="D14" s="73">
        <v>7</v>
      </c>
      <c r="E14" s="29" t="s">
        <v>30</v>
      </c>
      <c r="F14" s="24" t="s">
        <v>133</v>
      </c>
      <c r="G14" s="132">
        <v>142</v>
      </c>
      <c r="H14" s="132"/>
      <c r="I14" s="132"/>
      <c r="J14" s="72">
        <v>10</v>
      </c>
      <c r="K14" s="72">
        <v>0</v>
      </c>
      <c r="L14" s="56">
        <f>ROUNDUP(IF(G14="",1,IF([1]!SearchNum(G14,2)&gt;0,[1]!SearchNum(G14,1)*[1]!SearchNum(G14,2)/1000000,IF([1]!SearchNum(G14,1)&gt;0,[1]!SearchNum(G14,1)/1000,1)))*R14,[1]!StrToNum($Q$3))</f>
        <v>0.63</v>
      </c>
      <c r="M14" s="56">
        <f>ROUND(L14*(J14+K14),[1]!StrToNum($T$3))</f>
        <v>6.3</v>
      </c>
      <c r="N14" s="157"/>
      <c r="O14" s="26" t="s">
        <v>29</v>
      </c>
      <c r="P14" s="130" t="s">
        <v>33</v>
      </c>
      <c r="Q14" s="131"/>
      <c r="R14" s="27">
        <f>[2]!МассСеч(F14,7850)</f>
        <v>4.3959999084472656</v>
      </c>
      <c r="S14" s="20"/>
    </row>
    <row r="15" spans="1:20" s="28" customFormat="1" ht="15.9" customHeight="1" x14ac:dyDescent="0.3">
      <c r="A15" s="22"/>
      <c r="B15" s="142"/>
      <c r="C15" s="142"/>
      <c r="D15" s="73">
        <v>8</v>
      </c>
      <c r="E15" s="29" t="s">
        <v>30</v>
      </c>
      <c r="F15" s="24" t="s">
        <v>132</v>
      </c>
      <c r="G15" s="132">
        <v>120</v>
      </c>
      <c r="H15" s="132"/>
      <c r="I15" s="132"/>
      <c r="J15" s="72">
        <v>7</v>
      </c>
      <c r="K15" s="72">
        <v>0</v>
      </c>
      <c r="L15" s="56">
        <f>ROUNDUP(IF(G15="",1,IF([1]!SearchNum(G15,2)&gt;0,[1]!SearchNum(G15,1)*[1]!SearchNum(G15,2)/1000000,IF([1]!SearchNum(G15,1)&gt;0,[1]!SearchNum(G15,1)/1000,1)))*R15,[1]!StrToNum($Q$3))</f>
        <v>0.83</v>
      </c>
      <c r="M15" s="56">
        <f>ROUND(L15*(J15+K15),[1]!StrToNum($T$3))</f>
        <v>5.81</v>
      </c>
      <c r="N15" s="157"/>
      <c r="O15" s="26" t="s">
        <v>29</v>
      </c>
      <c r="P15" s="130" t="s">
        <v>33</v>
      </c>
      <c r="Q15" s="131"/>
      <c r="R15" s="27">
        <f>[2]!МассСеч(F15,7850)</f>
        <v>6.9079999923706055</v>
      </c>
      <c r="S15" s="20"/>
    </row>
    <row r="16" spans="1:20" s="28" customFormat="1" ht="15.9" customHeight="1" x14ac:dyDescent="0.3">
      <c r="A16" s="22"/>
      <c r="B16" s="142"/>
      <c r="C16" s="142"/>
      <c r="D16" s="73">
        <v>9</v>
      </c>
      <c r="E16" s="29" t="s">
        <v>30</v>
      </c>
      <c r="F16" s="24" t="s">
        <v>133</v>
      </c>
      <c r="G16" s="132">
        <v>130</v>
      </c>
      <c r="H16" s="132"/>
      <c r="I16" s="132"/>
      <c r="J16" s="72">
        <v>6</v>
      </c>
      <c r="K16" s="72">
        <v>0</v>
      </c>
      <c r="L16" s="56">
        <f>ROUNDUP(IF(G16="",1,IF([1]!SearchNum(G16,2)&gt;0,[1]!SearchNum(G16,1)*[1]!SearchNum(G16,2)/1000000,IF([1]!SearchNum(G16,1)&gt;0,[1]!SearchNum(G16,1)/1000,1)))*R16,[1]!StrToNum($Q$3))</f>
        <v>0.57999999999999996</v>
      </c>
      <c r="M16" s="56">
        <f>ROUND(L16*(J16+K16),[1]!StrToNum($T$3))</f>
        <v>3.48</v>
      </c>
      <c r="N16" s="157"/>
      <c r="O16" s="26" t="s">
        <v>29</v>
      </c>
      <c r="P16" s="130" t="s">
        <v>33</v>
      </c>
      <c r="Q16" s="131"/>
      <c r="R16" s="27">
        <f>[2]!МассСеч(F16,7850)</f>
        <v>4.3959999084472656</v>
      </c>
      <c r="S16" s="20"/>
    </row>
    <row r="17" spans="1:19" s="28" customFormat="1" ht="15.9" customHeight="1" x14ac:dyDescent="0.3">
      <c r="A17" s="22"/>
      <c r="B17" s="142"/>
      <c r="C17" s="142"/>
      <c r="D17" s="73">
        <f ca="1">CELL("строка",D17)-7</f>
        <v>10</v>
      </c>
      <c r="E17" s="85" t="s">
        <v>134</v>
      </c>
      <c r="F17" s="24" t="s">
        <v>137</v>
      </c>
      <c r="G17" s="132" t="s">
        <v>138</v>
      </c>
      <c r="H17" s="132"/>
      <c r="I17" s="132"/>
      <c r="J17" s="72">
        <v>2</v>
      </c>
      <c r="K17" s="72"/>
      <c r="L17" s="56">
        <f>ROUNDUP(IF(G17="",1,IF([1]!SearchNum(G17,2)&gt;0,[1]!SearchNum(G17,1)*[1]!SearchNum(G17,2)/1000000,IF([1]!SearchNum(G17,1)&gt;0,[1]!SearchNum(G17,1)/1000,1)))*R17,[1]!StrToNum($Q$3))</f>
        <v>189.56</v>
      </c>
      <c r="M17" s="56">
        <f>ROUND(L17*(J17+K17),[1]!StrToNum($T$3))</f>
        <v>379.12</v>
      </c>
      <c r="N17" s="157"/>
      <c r="O17" s="26" t="s">
        <v>29</v>
      </c>
      <c r="P17" s="130" t="s">
        <v>136</v>
      </c>
      <c r="Q17" s="131"/>
      <c r="R17" s="27">
        <v>30</v>
      </c>
      <c r="S17" s="20" t="s">
        <v>135</v>
      </c>
    </row>
    <row r="18" spans="1:19" s="28" customFormat="1" ht="16.5" customHeight="1" x14ac:dyDescent="0.3">
      <c r="A18" s="30"/>
      <c r="B18" s="142"/>
      <c r="C18" s="142"/>
      <c r="D18" s="129" t="s">
        <v>24</v>
      </c>
      <c r="E18" s="129"/>
      <c r="F18" s="129"/>
      <c r="G18" s="129"/>
      <c r="H18" s="129"/>
      <c r="I18" s="129"/>
      <c r="J18" s="129"/>
      <c r="K18" s="129"/>
      <c r="L18" s="129"/>
      <c r="M18" s="72">
        <f>ROUND((M8+M9+M10+M11+M12+M13+M14+M15+M16+M17)*0.01,0)</f>
        <v>8</v>
      </c>
      <c r="N18" s="157"/>
      <c r="O18" s="129" t="s">
        <v>25</v>
      </c>
      <c r="P18" s="129"/>
      <c r="Q18" s="129"/>
      <c r="R18" s="27"/>
      <c r="S18" s="20"/>
    </row>
    <row r="19" spans="1:19" s="37" customFormat="1" ht="15.9" customHeight="1" x14ac:dyDescent="0.3">
      <c r="A19" s="35"/>
      <c r="B19" s="142" t="s">
        <v>139</v>
      </c>
      <c r="C19" s="142"/>
      <c r="D19" s="73">
        <v>1</v>
      </c>
      <c r="E19" s="29" t="s">
        <v>76</v>
      </c>
      <c r="F19" s="24" t="s">
        <v>125</v>
      </c>
      <c r="G19" s="132">
        <v>5990</v>
      </c>
      <c r="H19" s="132"/>
      <c r="I19" s="132"/>
      <c r="J19" s="72">
        <v>3</v>
      </c>
      <c r="K19" s="72">
        <v>0</v>
      </c>
      <c r="L19" s="56">
        <f>ROUNDUP(IF(G19="",1,IF([1]!SearchNum(G19,2)&gt;0,[1]!SearchNum(G19,1)*[1]!SearchNum(G19,2)/1000000,IF([1]!SearchNum(G19,1)&gt;0,[1]!SearchNum(G19,1)/1000,1)))*R19,[1]!StrToNum($Q$3))</f>
        <v>85.06</v>
      </c>
      <c r="M19" s="56">
        <f>ROUND(L19*(J19+K19),[1]!StrToNum($T$3))</f>
        <v>255.18</v>
      </c>
      <c r="N19" s="157">
        <f>SUM(M19:M28)</f>
        <v>836.65000000000009</v>
      </c>
      <c r="O19" s="26" t="s">
        <v>29</v>
      </c>
      <c r="P19" s="130" t="s">
        <v>78</v>
      </c>
      <c r="Q19" s="131"/>
      <c r="R19" s="36">
        <v>14.199999809265099</v>
      </c>
      <c r="S19" s="20"/>
    </row>
    <row r="20" spans="1:19" s="37" customFormat="1" ht="15.9" customHeight="1" x14ac:dyDescent="0.3">
      <c r="A20" s="35"/>
      <c r="B20" s="142"/>
      <c r="C20" s="142"/>
      <c r="D20" s="73">
        <v>2</v>
      </c>
      <c r="E20" s="29" t="s">
        <v>76</v>
      </c>
      <c r="F20" s="24" t="s">
        <v>126</v>
      </c>
      <c r="G20" s="132">
        <v>1054</v>
      </c>
      <c r="H20" s="132"/>
      <c r="I20" s="132"/>
      <c r="J20" s="72">
        <v>14</v>
      </c>
      <c r="K20" s="72">
        <v>0</v>
      </c>
      <c r="L20" s="56">
        <f>ROUNDUP(IF(G20="",1,IF([1]!SearchNum(G20,2)&gt;0,[1]!SearchNum(G20,1)*[1]!SearchNum(G20,2)/1000000,IF([1]!SearchNum(G20,1)&gt;0,[1]!SearchNum(G20,1)/1000,1)))*R20,[1]!StrToNum($Q$3))</f>
        <v>9.06</v>
      </c>
      <c r="M20" s="56">
        <f>ROUND(L20*(J20+K20),[1]!StrToNum($T$3))</f>
        <v>126.84</v>
      </c>
      <c r="N20" s="157"/>
      <c r="O20" s="26" t="s">
        <v>29</v>
      </c>
      <c r="P20" s="130" t="s">
        <v>78</v>
      </c>
      <c r="Q20" s="131"/>
      <c r="R20" s="36">
        <v>8.5900001525878906</v>
      </c>
      <c r="S20" s="20"/>
    </row>
    <row r="21" spans="1:19" s="37" customFormat="1" ht="15.9" customHeight="1" x14ac:dyDescent="0.3">
      <c r="A21" s="35"/>
      <c r="B21" s="142"/>
      <c r="C21" s="142"/>
      <c r="D21" s="73">
        <v>3</v>
      </c>
      <c r="E21" s="29" t="s">
        <v>127</v>
      </c>
      <c r="F21" s="24" t="s">
        <v>130</v>
      </c>
      <c r="G21" s="132">
        <v>1054</v>
      </c>
      <c r="H21" s="132"/>
      <c r="I21" s="132"/>
      <c r="J21" s="72">
        <v>4</v>
      </c>
      <c r="K21" s="72">
        <v>0</v>
      </c>
      <c r="L21" s="56">
        <f>ROUNDUP(IF(G21="",1,IF([1]!SearchNum(G21,2)&gt;0,[1]!SearchNum(G21,1)*[1]!SearchNum(G21,2)/1000000,IF([1]!SearchNum(G21,1)&gt;0,[1]!SearchNum(G21,1)/1000,1)))*R21,[1]!StrToNum($Q$3))</f>
        <v>3.98</v>
      </c>
      <c r="M21" s="56">
        <f>ROUND(L21*(J21+K21),[1]!StrToNum($T$3))</f>
        <v>15.92</v>
      </c>
      <c r="N21" s="157"/>
      <c r="O21" s="26" t="s">
        <v>29</v>
      </c>
      <c r="P21" s="130" t="s">
        <v>129</v>
      </c>
      <c r="Q21" s="131"/>
      <c r="R21" s="36">
        <v>3.7699999809265101</v>
      </c>
      <c r="S21" s="20"/>
    </row>
    <row r="22" spans="1:19" s="37" customFormat="1" ht="15.9" customHeight="1" x14ac:dyDescent="0.3">
      <c r="A22" s="35"/>
      <c r="B22" s="142"/>
      <c r="C22" s="142"/>
      <c r="D22" s="73">
        <v>4</v>
      </c>
      <c r="E22" s="29" t="s">
        <v>127</v>
      </c>
      <c r="F22" s="24" t="s">
        <v>130</v>
      </c>
      <c r="G22" s="132">
        <v>1320</v>
      </c>
      <c r="H22" s="132"/>
      <c r="I22" s="132"/>
      <c r="J22" s="72">
        <v>4</v>
      </c>
      <c r="K22" s="72">
        <v>0</v>
      </c>
      <c r="L22" s="56">
        <f>ROUNDUP(IF(G22="",1,IF([1]!SearchNum(G22,2)&gt;0,[1]!SearchNum(G22,1)*[1]!SearchNum(G22,2)/1000000,IF([1]!SearchNum(G22,1)&gt;0,[1]!SearchNum(G22,1)/1000,1)))*R22,[1]!StrToNum($Q$3))</f>
        <v>4.9799999999999995</v>
      </c>
      <c r="M22" s="56">
        <f>ROUND(L22*(J22+K22),[1]!StrToNum($T$3))</f>
        <v>19.920000000000002</v>
      </c>
      <c r="N22" s="157"/>
      <c r="O22" s="26" t="s">
        <v>29</v>
      </c>
      <c r="P22" s="130" t="s">
        <v>129</v>
      </c>
      <c r="Q22" s="131"/>
      <c r="R22" s="36">
        <v>3.7699999809265101</v>
      </c>
      <c r="S22" s="20"/>
    </row>
    <row r="23" spans="1:19" s="37" customFormat="1" ht="15.9" customHeight="1" x14ac:dyDescent="0.3">
      <c r="A23" s="35"/>
      <c r="B23" s="142"/>
      <c r="C23" s="142"/>
      <c r="D23" s="73">
        <v>5</v>
      </c>
      <c r="E23" s="29" t="s">
        <v>127</v>
      </c>
      <c r="F23" s="24" t="s">
        <v>130</v>
      </c>
      <c r="G23" s="132">
        <v>1320</v>
      </c>
      <c r="H23" s="132"/>
      <c r="I23" s="132"/>
      <c r="J23" s="72">
        <v>4</v>
      </c>
      <c r="K23" s="72">
        <v>0</v>
      </c>
      <c r="L23" s="56">
        <f>ROUNDUP(IF(G23="",1,IF([1]!SearchNum(G23,2)&gt;0,[1]!SearchNum(G23,1)*[1]!SearchNum(G23,2)/1000000,IF([1]!SearchNum(G23,1)&gt;0,[1]!SearchNum(G23,1)/1000,1)))*R23,[1]!StrToNum($Q$3))</f>
        <v>4.9799999999999995</v>
      </c>
      <c r="M23" s="56">
        <f>ROUND(L23*(J23+K23),[1]!StrToNum($T$3))</f>
        <v>19.920000000000002</v>
      </c>
      <c r="N23" s="157"/>
      <c r="O23" s="26" t="s">
        <v>29</v>
      </c>
      <c r="P23" s="130" t="s">
        <v>129</v>
      </c>
      <c r="Q23" s="131"/>
      <c r="R23" s="36">
        <v>3.7699999809265101</v>
      </c>
      <c r="S23" s="20"/>
    </row>
    <row r="24" spans="1:19" s="37" customFormat="1" ht="15.9" customHeight="1" x14ac:dyDescent="0.3">
      <c r="A24" s="35"/>
      <c r="B24" s="142"/>
      <c r="C24" s="142"/>
      <c r="D24" s="73">
        <v>6</v>
      </c>
      <c r="E24" s="29" t="s">
        <v>30</v>
      </c>
      <c r="F24" s="24" t="s">
        <v>131</v>
      </c>
      <c r="G24" s="132">
        <v>130</v>
      </c>
      <c r="H24" s="132"/>
      <c r="I24" s="132"/>
      <c r="J24" s="72">
        <v>6</v>
      </c>
      <c r="K24" s="72">
        <v>0</v>
      </c>
      <c r="L24" s="56">
        <f>ROUNDUP(IF(G24="",1,IF([1]!SearchNum(G24,2)&gt;0,[1]!SearchNum(G24,1)*[1]!SearchNum(G24,2)/1000000,IF([1]!SearchNum(G24,1)&gt;0,[1]!SearchNum(G24,1)/1000,1)))*R24,[1]!StrToNum($Q$3))</f>
        <v>0.41000000000000003</v>
      </c>
      <c r="M24" s="56">
        <f>ROUND(L24*(J24+K24),[1]!StrToNum($T$3))</f>
        <v>2.46</v>
      </c>
      <c r="N24" s="157"/>
      <c r="O24" s="26" t="s">
        <v>29</v>
      </c>
      <c r="P24" s="130" t="s">
        <v>33</v>
      </c>
      <c r="Q24" s="131"/>
      <c r="R24" s="36">
        <f>[2]!МассСеч(F24,7850)</f>
        <v>3.1400001049041748</v>
      </c>
      <c r="S24" s="20"/>
    </row>
    <row r="25" spans="1:19" s="37" customFormat="1" ht="15.9" customHeight="1" x14ac:dyDescent="0.3">
      <c r="A25" s="35"/>
      <c r="B25" s="142"/>
      <c r="C25" s="142"/>
      <c r="D25" s="73">
        <v>8</v>
      </c>
      <c r="E25" s="29" t="s">
        <v>30</v>
      </c>
      <c r="F25" s="24" t="s">
        <v>132</v>
      </c>
      <c r="G25" s="132">
        <v>120</v>
      </c>
      <c r="H25" s="132"/>
      <c r="I25" s="132"/>
      <c r="J25" s="72">
        <v>7</v>
      </c>
      <c r="K25" s="72">
        <v>0</v>
      </c>
      <c r="L25" s="56">
        <f>ROUNDUP(IF(G25="",1,IF([1]!SearchNum(G25,2)&gt;0,[1]!SearchNum(G25,1)*[1]!SearchNum(G25,2)/1000000,IF([1]!SearchNum(G25,1)&gt;0,[1]!SearchNum(G25,1)/1000,1)))*R25,[1]!StrToNum($Q$3))</f>
        <v>0.83</v>
      </c>
      <c r="M25" s="56">
        <f>ROUND(L25*(J25+K25),[1]!StrToNum($T$3))</f>
        <v>5.81</v>
      </c>
      <c r="N25" s="157"/>
      <c r="O25" s="26" t="s">
        <v>29</v>
      </c>
      <c r="P25" s="130" t="s">
        <v>33</v>
      </c>
      <c r="Q25" s="131"/>
      <c r="R25" s="36">
        <f>[2]!МассСеч(F25,7850)</f>
        <v>6.9079999923706055</v>
      </c>
      <c r="S25" s="20"/>
    </row>
    <row r="26" spans="1:19" s="37" customFormat="1" ht="15.9" customHeight="1" x14ac:dyDescent="0.3">
      <c r="A26" s="35"/>
      <c r="B26" s="142"/>
      <c r="C26" s="142"/>
      <c r="D26" s="73">
        <v>9</v>
      </c>
      <c r="E26" s="29" t="s">
        <v>30</v>
      </c>
      <c r="F26" s="24" t="s">
        <v>133</v>
      </c>
      <c r="G26" s="132">
        <v>130</v>
      </c>
      <c r="H26" s="132"/>
      <c r="I26" s="132"/>
      <c r="J26" s="72">
        <v>6</v>
      </c>
      <c r="K26" s="72">
        <v>0</v>
      </c>
      <c r="L26" s="56">
        <f>ROUNDUP(IF(G26="",1,IF([1]!SearchNum(G26,2)&gt;0,[1]!SearchNum(G26,1)*[1]!SearchNum(G26,2)/1000000,IF([1]!SearchNum(G26,1)&gt;0,[1]!SearchNum(G26,1)/1000,1)))*R26,[1]!StrToNum($Q$3))</f>
        <v>0.57999999999999996</v>
      </c>
      <c r="M26" s="56">
        <f>ROUND(L26*(J26+K26),[1]!StrToNum($T$3))</f>
        <v>3.48</v>
      </c>
      <c r="N26" s="157"/>
      <c r="O26" s="26" t="s">
        <v>29</v>
      </c>
      <c r="P26" s="130" t="s">
        <v>33</v>
      </c>
      <c r="Q26" s="131"/>
      <c r="R26" s="36">
        <f>[2]!МассСеч(F26,7850)</f>
        <v>4.3959999084472656</v>
      </c>
      <c r="S26" s="20"/>
    </row>
    <row r="27" spans="1:19" s="37" customFormat="1" ht="15.9" customHeight="1" x14ac:dyDescent="0.3">
      <c r="A27" s="35"/>
      <c r="B27" s="142"/>
      <c r="C27" s="142"/>
      <c r="D27" s="73">
        <v>10</v>
      </c>
      <c r="E27" s="85" t="s">
        <v>134</v>
      </c>
      <c r="F27" s="24" t="s">
        <v>137</v>
      </c>
      <c r="G27" s="132" t="s">
        <v>138</v>
      </c>
      <c r="H27" s="132"/>
      <c r="I27" s="132"/>
      <c r="J27" s="72">
        <v>2</v>
      </c>
      <c r="K27" s="72">
        <v>0</v>
      </c>
      <c r="L27" s="56">
        <f>ROUNDUP(IF(G27="",1,IF([1]!SearchNum(G27,2)&gt;0,[1]!SearchNum(G27,1)*[1]!SearchNum(G27,2)/1000000,IF([1]!SearchNum(G27,1)&gt;0,[1]!SearchNum(G27,1)/1000,1)))*R27,[1]!StrToNum($Q$3))</f>
        <v>189.56</v>
      </c>
      <c r="M27" s="56">
        <f>ROUND(L27*(J27+K27),[1]!StrToNum($T$3))</f>
        <v>379.12</v>
      </c>
      <c r="N27" s="157"/>
      <c r="O27" s="26" t="s">
        <v>29</v>
      </c>
      <c r="P27" s="130" t="s">
        <v>136</v>
      </c>
      <c r="Q27" s="131"/>
      <c r="R27" s="36">
        <v>30</v>
      </c>
      <c r="S27" s="20"/>
    </row>
    <row r="28" spans="1:19" s="39" customFormat="1" ht="15.9" customHeight="1" x14ac:dyDescent="0.3">
      <c r="A28" s="38"/>
      <c r="B28" s="142"/>
      <c r="C28" s="142"/>
      <c r="D28" s="129" t="s">
        <v>24</v>
      </c>
      <c r="E28" s="129"/>
      <c r="F28" s="129"/>
      <c r="G28" s="129"/>
      <c r="H28" s="129"/>
      <c r="I28" s="129"/>
      <c r="J28" s="129"/>
      <c r="K28" s="129"/>
      <c r="L28" s="129"/>
      <c r="M28" s="72">
        <f>ROUND((M19+M20+M21+M22+M23+M24+M25+M26+M27)*0.01,0)</f>
        <v>8</v>
      </c>
      <c r="N28" s="157"/>
      <c r="O28" s="129" t="s">
        <v>25</v>
      </c>
      <c r="P28" s="129"/>
      <c r="Q28" s="129"/>
      <c r="R28" s="36"/>
      <c r="S28" s="20"/>
    </row>
    <row r="29" spans="1:19" s="40" customFormat="1" ht="12" customHeight="1" x14ac:dyDescent="0.25">
      <c r="M29" s="41"/>
    </row>
    <row r="30" spans="1:19" s="43" customFormat="1" ht="18" customHeight="1" x14ac:dyDescent="0.3">
      <c r="A30" s="42" t="s">
        <v>36</v>
      </c>
      <c r="B30" s="151" t="s">
        <v>37</v>
      </c>
      <c r="C30" s="151"/>
      <c r="D30" s="151"/>
      <c r="E30" s="151"/>
      <c r="F30" s="151"/>
      <c r="G30" s="151"/>
      <c r="H30" s="150" t="s">
        <v>37</v>
      </c>
      <c r="I30" s="150"/>
      <c r="J30" s="150"/>
      <c r="K30" s="150"/>
      <c r="L30" s="150"/>
      <c r="M30" s="150"/>
      <c r="N30" s="150"/>
      <c r="O30" s="152"/>
      <c r="P30" s="152"/>
      <c r="Q30" s="152"/>
    </row>
    <row r="31" spans="1:19" s="43" customFormat="1" ht="18" customHeight="1" x14ac:dyDescent="0.3">
      <c r="A31" s="42" t="s">
        <v>36</v>
      </c>
      <c r="B31" s="150" t="s">
        <v>38</v>
      </c>
      <c r="C31" s="150"/>
      <c r="D31" s="150"/>
      <c r="E31" s="150"/>
      <c r="F31" s="150"/>
      <c r="G31" s="150"/>
      <c r="H31" s="150" t="s">
        <v>12</v>
      </c>
      <c r="I31" s="150"/>
      <c r="J31" s="150"/>
      <c r="K31" s="153" t="s">
        <v>39</v>
      </c>
      <c r="L31" s="154"/>
      <c r="M31" s="150" t="s">
        <v>40</v>
      </c>
      <c r="N31" s="150"/>
      <c r="O31" s="150" t="s">
        <v>41</v>
      </c>
      <c r="P31" s="150"/>
      <c r="Q31" s="150"/>
    </row>
    <row r="32" spans="1:19" s="43" customFormat="1" ht="18" customHeight="1" x14ac:dyDescent="0.3">
      <c r="A32" s="42" t="s">
        <v>36</v>
      </c>
      <c r="B32" s="150"/>
      <c r="C32" s="150"/>
      <c r="D32" s="150"/>
      <c r="E32" s="150"/>
      <c r="F32" s="150"/>
      <c r="G32" s="150"/>
      <c r="H32" s="150"/>
      <c r="I32" s="150"/>
      <c r="J32" s="150"/>
      <c r="K32" s="75" t="s">
        <v>19</v>
      </c>
      <c r="L32" s="75" t="s">
        <v>20</v>
      </c>
      <c r="M32" s="75" t="s">
        <v>42</v>
      </c>
      <c r="N32" s="75" t="s">
        <v>22</v>
      </c>
      <c r="O32" s="150"/>
      <c r="P32" s="150"/>
      <c r="Q32" s="150"/>
    </row>
    <row r="33" spans="1:19" s="43" customFormat="1" ht="18" customHeight="1" x14ac:dyDescent="0.3">
      <c r="A33" s="42" t="s">
        <v>36</v>
      </c>
      <c r="B33" s="123" t="s">
        <v>140</v>
      </c>
      <c r="C33" s="123"/>
      <c r="D33" s="123"/>
      <c r="E33" s="123"/>
      <c r="F33" s="123"/>
      <c r="G33" s="123"/>
      <c r="H33" s="124" t="str">
        <f>$B$8</f>
        <v>М21</v>
      </c>
      <c r="I33" s="125"/>
      <c r="J33" s="126"/>
      <c r="K33" s="45">
        <v>1</v>
      </c>
      <c r="L33" s="45"/>
      <c r="M33" s="54">
        <f>$N$8</f>
        <v>842.95</v>
      </c>
      <c r="N33" s="54">
        <f>(K33+L33)*M33</f>
        <v>842.95</v>
      </c>
      <c r="O33" s="127" t="s">
        <v>45</v>
      </c>
      <c r="P33" s="128"/>
      <c r="Q33" s="46" t="s">
        <v>216</v>
      </c>
    </row>
    <row r="34" spans="1:19" s="43" customFormat="1" ht="18" customHeight="1" x14ac:dyDescent="0.3">
      <c r="A34" s="42" t="s">
        <v>36</v>
      </c>
      <c r="B34" s="123" t="s">
        <v>140</v>
      </c>
      <c r="C34" s="123"/>
      <c r="D34" s="123"/>
      <c r="E34" s="123"/>
      <c r="F34" s="123"/>
      <c r="G34" s="123"/>
      <c r="H34" s="124" t="str">
        <f>$B$19</f>
        <v>М22</v>
      </c>
      <c r="I34" s="125"/>
      <c r="J34" s="126"/>
      <c r="K34" s="45">
        <v>5</v>
      </c>
      <c r="L34" s="45"/>
      <c r="M34" s="54">
        <f>$N$19</f>
        <v>836.65000000000009</v>
      </c>
      <c r="N34" s="54">
        <f>(K34+L34)*M34</f>
        <v>4183.25</v>
      </c>
      <c r="O34" s="127" t="s">
        <v>45</v>
      </c>
      <c r="P34" s="128"/>
      <c r="Q34" s="46" t="s">
        <v>216</v>
      </c>
    </row>
    <row r="35" spans="1:19" s="43" customFormat="1" ht="18" customHeight="1" x14ac:dyDescent="0.3">
      <c r="A35" s="42" t="s">
        <v>36</v>
      </c>
      <c r="B35" s="155" t="s">
        <v>43</v>
      </c>
      <c r="C35" s="155"/>
      <c r="D35" s="155"/>
      <c r="E35" s="155"/>
      <c r="F35" s="155"/>
      <c r="G35" s="155"/>
      <c r="H35" s="144" t="s">
        <v>43</v>
      </c>
      <c r="I35" s="144"/>
      <c r="J35" s="144"/>
      <c r="K35" s="144"/>
      <c r="L35" s="144"/>
      <c r="M35" s="82"/>
      <c r="N35" s="82">
        <f>SUM(N33:N34)</f>
        <v>5026.2</v>
      </c>
      <c r="O35" s="156" t="s">
        <v>44</v>
      </c>
      <c r="P35" s="156"/>
      <c r="Q35" s="156"/>
    </row>
    <row r="36" spans="1:19" s="47" customFormat="1" ht="8.25" customHeight="1" x14ac:dyDescent="0.25">
      <c r="A36" s="40"/>
      <c r="M36" s="48"/>
      <c r="R36" s="49"/>
    </row>
    <row r="37" spans="1:19" s="47" customFormat="1" ht="16.5" customHeight="1" x14ac:dyDescent="0.3">
      <c r="A37" s="50"/>
      <c r="B37" s="150" t="s">
        <v>48</v>
      </c>
      <c r="C37" s="150"/>
      <c r="D37" s="150"/>
      <c r="E37" s="150"/>
      <c r="F37" s="150"/>
      <c r="G37" s="150"/>
      <c r="H37" s="150"/>
      <c r="I37" s="150"/>
      <c r="J37" s="150"/>
      <c r="K37" s="150"/>
      <c r="L37" s="150"/>
      <c r="M37" s="150"/>
      <c r="N37" s="150"/>
      <c r="O37" s="152"/>
      <c r="P37" s="152"/>
      <c r="Q37" s="152"/>
      <c r="R37" s="148" t="s">
        <v>11</v>
      </c>
    </row>
    <row r="38" spans="1:19" s="47" customFormat="1" ht="36.75" customHeight="1" x14ac:dyDescent="0.3">
      <c r="A38" s="50"/>
      <c r="B38" s="150" t="s">
        <v>49</v>
      </c>
      <c r="C38" s="150"/>
      <c r="D38" s="150"/>
      <c r="E38" s="150" t="s">
        <v>50</v>
      </c>
      <c r="F38" s="150"/>
      <c r="G38" s="150" t="s">
        <v>51</v>
      </c>
      <c r="H38" s="150"/>
      <c r="I38" s="150"/>
      <c r="J38" s="150"/>
      <c r="K38" s="150" t="s">
        <v>52</v>
      </c>
      <c r="L38" s="150"/>
      <c r="M38" s="147" t="s">
        <v>53</v>
      </c>
      <c r="N38" s="147"/>
      <c r="O38" s="150" t="s">
        <v>18</v>
      </c>
      <c r="P38" s="150"/>
      <c r="Q38" s="150"/>
      <c r="R38" s="149"/>
    </row>
    <row r="39" spans="1:19" s="47" customFormat="1" ht="15.9" customHeight="1" x14ac:dyDescent="0.3">
      <c r="A39" s="51" t="s">
        <v>54</v>
      </c>
      <c r="B39" s="194" t="s">
        <v>29</v>
      </c>
      <c r="C39" s="205"/>
      <c r="D39" s="195"/>
      <c r="E39" s="86" t="s">
        <v>134</v>
      </c>
      <c r="F39" s="52" t="s">
        <v>137</v>
      </c>
      <c r="G39" s="163" t="s">
        <v>136</v>
      </c>
      <c r="H39" s="164"/>
      <c r="I39" s="164"/>
      <c r="J39" s="165"/>
      <c r="K39" s="192">
        <v>2274.719970703125</v>
      </c>
      <c r="L39" s="193"/>
      <c r="M39" s="192">
        <f t="shared" ref="M39:M44" si="0">IF(OR(R39="",K39="")," --- ",K39/R39)</f>
        <v>75.823999023437494</v>
      </c>
      <c r="N39" s="193"/>
      <c r="O39" s="163" t="s">
        <v>57</v>
      </c>
      <c r="P39" s="164"/>
      <c r="Q39" s="165"/>
      <c r="R39" s="53">
        <v>30</v>
      </c>
    </row>
    <row r="40" spans="1:19" s="47" customFormat="1" ht="15.9" customHeight="1" x14ac:dyDescent="0.3">
      <c r="A40" s="51" t="s">
        <v>54</v>
      </c>
      <c r="B40" s="174" t="s">
        <v>29</v>
      </c>
      <c r="C40" s="175"/>
      <c r="D40" s="176"/>
      <c r="E40" s="55" t="s">
        <v>30</v>
      </c>
      <c r="F40" s="52" t="s">
        <v>56</v>
      </c>
      <c r="G40" s="183" t="s">
        <v>33</v>
      </c>
      <c r="H40" s="184"/>
      <c r="I40" s="184"/>
      <c r="J40" s="185"/>
      <c r="K40" s="192">
        <v>14.760000228881836</v>
      </c>
      <c r="L40" s="193"/>
      <c r="M40" s="192">
        <f t="shared" si="0"/>
        <v>0.18802548062269855</v>
      </c>
      <c r="N40" s="193"/>
      <c r="O40" s="163" t="s">
        <v>57</v>
      </c>
      <c r="P40" s="164"/>
      <c r="Q40" s="165"/>
      <c r="R40" s="53">
        <v>78.5</v>
      </c>
    </row>
    <row r="41" spans="1:19" s="47" customFormat="1" ht="15.9" customHeight="1" x14ac:dyDescent="0.3">
      <c r="A41" s="51" t="s">
        <v>54</v>
      </c>
      <c r="B41" s="177"/>
      <c r="C41" s="178"/>
      <c r="D41" s="179"/>
      <c r="E41" s="55" t="s">
        <v>30</v>
      </c>
      <c r="F41" s="52" t="s">
        <v>95</v>
      </c>
      <c r="G41" s="189"/>
      <c r="H41" s="190"/>
      <c r="I41" s="190"/>
      <c r="J41" s="191"/>
      <c r="K41" s="192">
        <v>62.040000915527344</v>
      </c>
      <c r="L41" s="193"/>
      <c r="M41" s="192">
        <f t="shared" si="0"/>
        <v>0.98789811575213049</v>
      </c>
      <c r="N41" s="193"/>
      <c r="O41" s="163" t="s">
        <v>57</v>
      </c>
      <c r="P41" s="164"/>
      <c r="Q41" s="165"/>
      <c r="R41" s="53">
        <v>62.799999237060547</v>
      </c>
    </row>
    <row r="42" spans="1:19" s="47" customFormat="1" ht="15.9" customHeight="1" x14ac:dyDescent="0.3">
      <c r="A42" s="51" t="s">
        <v>54</v>
      </c>
      <c r="B42" s="177"/>
      <c r="C42" s="178"/>
      <c r="D42" s="179"/>
      <c r="E42" s="55" t="s">
        <v>127</v>
      </c>
      <c r="F42" s="52" t="s">
        <v>130</v>
      </c>
      <c r="G42" s="163" t="s">
        <v>129</v>
      </c>
      <c r="H42" s="164"/>
      <c r="I42" s="164"/>
      <c r="J42" s="165"/>
      <c r="K42" s="192">
        <v>334.55999755859375</v>
      </c>
      <c r="L42" s="193"/>
      <c r="M42" s="192">
        <f t="shared" si="0"/>
        <v>88.742705371678127</v>
      </c>
      <c r="N42" s="193"/>
      <c r="O42" s="163" t="s">
        <v>57</v>
      </c>
      <c r="P42" s="164"/>
      <c r="Q42" s="165"/>
      <c r="R42" s="53">
        <v>3.7699999809265137</v>
      </c>
    </row>
    <row r="43" spans="1:19" s="47" customFormat="1" ht="15.9" customHeight="1" x14ac:dyDescent="0.3">
      <c r="A43" s="51" t="s">
        <v>54</v>
      </c>
      <c r="B43" s="177"/>
      <c r="C43" s="178"/>
      <c r="D43" s="179"/>
      <c r="E43" s="55" t="s">
        <v>76</v>
      </c>
      <c r="F43" s="52" t="s">
        <v>126</v>
      </c>
      <c r="G43" s="183" t="s">
        <v>78</v>
      </c>
      <c r="H43" s="184"/>
      <c r="I43" s="184"/>
      <c r="J43" s="185"/>
      <c r="K43" s="192">
        <v>761.03997802734375</v>
      </c>
      <c r="L43" s="193"/>
      <c r="M43" s="192">
        <f t="shared" si="0"/>
        <v>88.596037777492569</v>
      </c>
      <c r="N43" s="193"/>
      <c r="O43" s="163" t="s">
        <v>57</v>
      </c>
      <c r="P43" s="164"/>
      <c r="Q43" s="165"/>
      <c r="R43" s="53">
        <v>8.5900001525878906</v>
      </c>
    </row>
    <row r="44" spans="1:19" s="47" customFormat="1" ht="15.9" customHeight="1" x14ac:dyDescent="0.3">
      <c r="A44" s="51" t="s">
        <v>54</v>
      </c>
      <c r="B44" s="180"/>
      <c r="C44" s="181"/>
      <c r="D44" s="182"/>
      <c r="E44" s="55" t="s">
        <v>76</v>
      </c>
      <c r="F44" s="52" t="s">
        <v>125</v>
      </c>
      <c r="G44" s="189"/>
      <c r="H44" s="190"/>
      <c r="I44" s="190"/>
      <c r="J44" s="191"/>
      <c r="K44" s="192">
        <v>1531.0799560546875</v>
      </c>
      <c r="L44" s="193"/>
      <c r="M44" s="192">
        <f t="shared" si="0"/>
        <v>107.82253356480308</v>
      </c>
      <c r="N44" s="193"/>
      <c r="O44" s="163" t="s">
        <v>57</v>
      </c>
      <c r="P44" s="164"/>
      <c r="Q44" s="165"/>
      <c r="R44" s="53">
        <v>14.199999809265137</v>
      </c>
    </row>
    <row r="45" spans="1:19" s="47" customFormat="1" ht="15.9" customHeight="1" x14ac:dyDescent="0.3">
      <c r="A45" s="50"/>
      <c r="B45" s="144" t="s">
        <v>55</v>
      </c>
      <c r="C45" s="144"/>
      <c r="D45" s="144"/>
      <c r="E45" s="144"/>
      <c r="F45" s="144"/>
      <c r="G45" s="144"/>
      <c r="H45" s="144"/>
      <c r="I45" s="144"/>
      <c r="J45" s="144"/>
      <c r="K45" s="145">
        <f>SUM(K39:L44)</f>
        <v>4978.1999034881592</v>
      </c>
      <c r="L45" s="145"/>
      <c r="M45" s="146" t="s">
        <v>44</v>
      </c>
      <c r="N45" s="146"/>
      <c r="O45" s="147" t="s">
        <v>44</v>
      </c>
      <c r="P45" s="147"/>
      <c r="Q45" s="147"/>
      <c r="R45" s="53"/>
    </row>
    <row r="46" spans="1:19" ht="15.9" customHeight="1" x14ac:dyDescent="0.25">
      <c r="B46" s="31"/>
      <c r="C46" s="31"/>
      <c r="D46" s="31"/>
      <c r="E46" s="31"/>
      <c r="F46" s="31"/>
      <c r="G46" s="31"/>
      <c r="H46" s="31"/>
      <c r="I46" s="31"/>
      <c r="J46" s="31"/>
      <c r="K46" s="31"/>
      <c r="L46" s="31"/>
      <c r="M46" s="32"/>
      <c r="N46" s="31"/>
      <c r="O46" s="31"/>
      <c r="P46" s="31"/>
      <c r="Q46" s="31"/>
      <c r="R46" s="33"/>
      <c r="S46" s="34"/>
    </row>
    <row r="47" spans="1:19" ht="15.9" customHeight="1" x14ac:dyDescent="0.25">
      <c r="B47" s="31"/>
      <c r="C47" s="31"/>
      <c r="D47" s="31"/>
      <c r="E47" s="31"/>
      <c r="F47" s="31"/>
      <c r="G47" s="31"/>
      <c r="H47" s="31"/>
      <c r="I47" s="31"/>
      <c r="J47" s="31"/>
      <c r="K47" s="31"/>
      <c r="L47" s="31"/>
      <c r="M47" s="32"/>
      <c r="N47" s="31"/>
      <c r="O47" s="31"/>
      <c r="P47" s="31"/>
      <c r="Q47" s="31"/>
      <c r="R47" s="33"/>
      <c r="S47" s="34"/>
    </row>
    <row r="48" spans="1:19" ht="15.9" customHeight="1" x14ac:dyDescent="0.25">
      <c r="S48" s="34"/>
    </row>
    <row r="49" spans="19:19" ht="15.9" customHeight="1" x14ac:dyDescent="0.25">
      <c r="S49" s="34"/>
    </row>
    <row r="50" spans="19:19" ht="15.9" customHeight="1" x14ac:dyDescent="0.25">
      <c r="S50" s="34"/>
    </row>
    <row r="51" spans="19:19" ht="15.9" customHeight="1" x14ac:dyDescent="0.25">
      <c r="S51" s="34"/>
    </row>
    <row r="52" spans="19:19" ht="15.9" customHeight="1" x14ac:dyDescent="0.25">
      <c r="S52" s="34"/>
    </row>
    <row r="53" spans="19:19" ht="15.9" customHeight="1" x14ac:dyDescent="0.25">
      <c r="S53" s="34"/>
    </row>
    <row r="54" spans="19:19" ht="15.9" customHeight="1" x14ac:dyDescent="0.25">
      <c r="S54" s="34"/>
    </row>
    <row r="55" spans="19:19" ht="15.9" customHeight="1" x14ac:dyDescent="0.25">
      <c r="S55" s="34"/>
    </row>
    <row r="56" spans="19:19" ht="15.9" customHeight="1" x14ac:dyDescent="0.25">
      <c r="S56" s="34"/>
    </row>
    <row r="57" spans="19:19" ht="15.9" customHeight="1" x14ac:dyDescent="0.25">
      <c r="S57" s="34"/>
    </row>
    <row r="58" spans="19:19" ht="15.9" customHeight="1" x14ac:dyDescent="0.25">
      <c r="S58" s="34"/>
    </row>
  </sheetData>
  <sortState ref="B39:R44">
    <sortCondition ref="B39"/>
    <sortCondition ref="E39"/>
    <sortCondition ref="F39"/>
  </sortState>
  <mergeCells count="112">
    <mergeCell ref="B45:J45"/>
    <mergeCell ref="K45:L45"/>
    <mergeCell ref="M45:N45"/>
    <mergeCell ref="O45:Q45"/>
    <mergeCell ref="B39:D39"/>
    <mergeCell ref="G39:J39"/>
    <mergeCell ref="K39:L39"/>
    <mergeCell ref="M39:N39"/>
    <mergeCell ref="O39:Q39"/>
    <mergeCell ref="K40:L40"/>
    <mergeCell ref="M40:N40"/>
    <mergeCell ref="O40:Q40"/>
    <mergeCell ref="B40:D44"/>
    <mergeCell ref="G40:J41"/>
    <mergeCell ref="G42:J42"/>
    <mergeCell ref="G43:J44"/>
    <mergeCell ref="K41:L41"/>
    <mergeCell ref="K42:L42"/>
    <mergeCell ref="K43:L43"/>
    <mergeCell ref="K44:L44"/>
    <mergeCell ref="M41:N41"/>
    <mergeCell ref="M42:N42"/>
    <mergeCell ref="M43:N43"/>
    <mergeCell ref="M44:N44"/>
    <mergeCell ref="R37:R38"/>
    <mergeCell ref="B38:D38"/>
    <mergeCell ref="E38:F38"/>
    <mergeCell ref="G38:J38"/>
    <mergeCell ref="K38:L38"/>
    <mergeCell ref="M38:N38"/>
    <mergeCell ref="O38:Q38"/>
    <mergeCell ref="O41:Q41"/>
    <mergeCell ref="O42:Q42"/>
    <mergeCell ref="B35:G35"/>
    <mergeCell ref="H35:L35"/>
    <mergeCell ref="O35:Q35"/>
    <mergeCell ref="B37:N37"/>
    <mergeCell ref="O37:Q37"/>
    <mergeCell ref="B33:G33"/>
    <mergeCell ref="H33:J33"/>
    <mergeCell ref="O33:P33"/>
    <mergeCell ref="B31:G32"/>
    <mergeCell ref="H31:J32"/>
    <mergeCell ref="K31:L31"/>
    <mergeCell ref="M31:N31"/>
    <mergeCell ref="O31:Q32"/>
    <mergeCell ref="B34:G34"/>
    <mergeCell ref="H34:J34"/>
    <mergeCell ref="O34:P34"/>
    <mergeCell ref="P27:Q27"/>
    <mergeCell ref="G24:I24"/>
    <mergeCell ref="P24:Q24"/>
    <mergeCell ref="G25:I25"/>
    <mergeCell ref="P25:Q25"/>
    <mergeCell ref="G26:I26"/>
    <mergeCell ref="P26:Q26"/>
    <mergeCell ref="B19:C28"/>
    <mergeCell ref="G19:I19"/>
    <mergeCell ref="N19:N28"/>
    <mergeCell ref="P19:Q19"/>
    <mergeCell ref="G20:I20"/>
    <mergeCell ref="P20:Q20"/>
    <mergeCell ref="D28:L28"/>
    <mergeCell ref="O28:Q28"/>
    <mergeCell ref="G21:I21"/>
    <mergeCell ref="P21:Q21"/>
    <mergeCell ref="G22:I22"/>
    <mergeCell ref="P22:Q22"/>
    <mergeCell ref="G23:I23"/>
    <mergeCell ref="P23:Q23"/>
    <mergeCell ref="D18:L18"/>
    <mergeCell ref="O18:Q18"/>
    <mergeCell ref="O43:Q43"/>
    <mergeCell ref="O44:Q44"/>
    <mergeCell ref="B3:D3"/>
    <mergeCell ref="E3:F3"/>
    <mergeCell ref="H3:N3"/>
    <mergeCell ref="B5:Q5"/>
    <mergeCell ref="B8:C18"/>
    <mergeCell ref="G8:I8"/>
    <mergeCell ref="N8:N18"/>
    <mergeCell ref="P8:Q8"/>
    <mergeCell ref="G9:I9"/>
    <mergeCell ref="P9:Q9"/>
    <mergeCell ref="G10:I10"/>
    <mergeCell ref="P10:Q10"/>
    <mergeCell ref="G12:I12"/>
    <mergeCell ref="P12:Q12"/>
    <mergeCell ref="G13:I13"/>
    <mergeCell ref="P13:Q13"/>
    <mergeCell ref="B30:G30"/>
    <mergeCell ref="H30:N30"/>
    <mergeCell ref="O30:Q30"/>
    <mergeCell ref="G27:I27"/>
    <mergeCell ref="R5:R7"/>
    <mergeCell ref="B6:C7"/>
    <mergeCell ref="D6:D7"/>
    <mergeCell ref="E6:F7"/>
    <mergeCell ref="G6:I7"/>
    <mergeCell ref="J6:K6"/>
    <mergeCell ref="L6:N6"/>
    <mergeCell ref="O6:Q7"/>
    <mergeCell ref="G17:I17"/>
    <mergeCell ref="P17:Q17"/>
    <mergeCell ref="G14:I14"/>
    <mergeCell ref="P14:Q14"/>
    <mergeCell ref="G15:I15"/>
    <mergeCell ref="P15:Q15"/>
    <mergeCell ref="G16:I16"/>
    <mergeCell ref="P16:Q16"/>
    <mergeCell ref="G11:I11"/>
    <mergeCell ref="P11:Q11"/>
  </mergeCells>
  <dataValidations count="1">
    <dataValidation allowBlank="1" sqref="K45:L45 JG45:JH45 TC45:TD45 ACY45:ACZ45 AMU45:AMV45 AWQ45:AWR45 BGM45:BGN45 BQI45:BQJ45 CAE45:CAF45 CKA45:CKB45 CTW45:CTX45 DDS45:DDT45 DNO45:DNP45 DXK45:DXL45 EHG45:EHH45 ERC45:ERD45 FAY45:FAZ45 FKU45:FKV45 FUQ45:FUR45 GEM45:GEN45 GOI45:GOJ45 GYE45:GYF45 HIA45:HIB45 HRW45:HRX45 IBS45:IBT45 ILO45:ILP45 IVK45:IVL45 JFG45:JFH45 JPC45:JPD45 JYY45:JYZ45 KIU45:KIV45 KSQ45:KSR45 LCM45:LCN45 LMI45:LMJ45 LWE45:LWF45 MGA45:MGB45 MPW45:MPX45 MZS45:MZT45 NJO45:NJP45 NTK45:NTL45 ODG45:ODH45 ONC45:OND45 OWY45:OWZ45 PGU45:PGV45 PQQ45:PQR45 QAM45:QAN45 QKI45:QKJ45 QUE45:QUF45 REA45:REB45 RNW45:RNX45 RXS45:RXT45 SHO45:SHP45 SRK45:SRL45 TBG45:TBH45 TLC45:TLD45 TUY45:TUZ45 UEU45:UEV45 UOQ45:UOR45 UYM45:UYN45 VII45:VIJ45 VSE45:VSF45 WCA45:WCB45 WLW45:WLX45 WVS45:WVT45"/>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outlinePr summaryBelow="0"/>
    <pageSetUpPr autoPageBreaks="0" fitToPage="1"/>
  </sheetPr>
  <dimension ref="A1:T53"/>
  <sheetViews>
    <sheetView zoomScaleNormal="85" workbookViewId="0">
      <pane ySplit="4" topLeftCell="A5" activePane="bottomLeft" state="frozen"/>
      <selection pane="bottomLeft" activeCell="S33" sqref="S3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84" t="s">
        <v>19</v>
      </c>
      <c r="K7" s="84" t="s">
        <v>20</v>
      </c>
      <c r="L7" s="84" t="s">
        <v>21</v>
      </c>
      <c r="M7" s="84" t="s">
        <v>22</v>
      </c>
      <c r="N7" s="84" t="s">
        <v>23</v>
      </c>
      <c r="O7" s="161"/>
      <c r="P7" s="161"/>
      <c r="Q7" s="161"/>
      <c r="R7" s="160"/>
      <c r="S7" s="20"/>
    </row>
    <row r="8" spans="1:20" s="28" customFormat="1" ht="15.9" customHeight="1" x14ac:dyDescent="0.3">
      <c r="A8" s="22"/>
      <c r="B8" s="133" t="s">
        <v>141</v>
      </c>
      <c r="C8" s="134"/>
      <c r="D8" s="80">
        <f ca="1">CELL("строка",D8)-7</f>
        <v>1</v>
      </c>
      <c r="E8" s="29" t="s">
        <v>76</v>
      </c>
      <c r="F8" s="24" t="s">
        <v>125</v>
      </c>
      <c r="G8" s="132">
        <v>5990</v>
      </c>
      <c r="H8" s="132"/>
      <c r="I8" s="132"/>
      <c r="J8" s="81">
        <v>3</v>
      </c>
      <c r="K8" s="81"/>
      <c r="L8" s="56">
        <f>ROUNDUP(IF(G8="",1,IF([1]!SearchNum(G8,2)&gt;0,[1]!SearchNum(G8,1)*[1]!SearchNum(G8,2)/1000000,IF([1]!SearchNum(G8,1)&gt;0,[1]!SearchNum(G8,1)/1000,1)))*R8,[1]!StrToNum($Q$3))</f>
        <v>85.06</v>
      </c>
      <c r="M8" s="56">
        <f>ROUND(L8*(J8+K8),[1]!StrToNum($T$3))</f>
        <v>255.18</v>
      </c>
      <c r="N8" s="206">
        <f>SUM(M8:M24)</f>
        <v>1048.94</v>
      </c>
      <c r="O8" s="26" t="s">
        <v>29</v>
      </c>
      <c r="P8" s="130" t="s">
        <v>78</v>
      </c>
      <c r="Q8" s="131"/>
      <c r="R8" s="27">
        <v>14.199999809265137</v>
      </c>
      <c r="S8" s="20" t="s">
        <v>77</v>
      </c>
    </row>
    <row r="9" spans="1:20" s="28" customFormat="1" ht="15.9" customHeight="1" x14ac:dyDescent="0.3">
      <c r="A9" s="22"/>
      <c r="B9" s="135"/>
      <c r="C9" s="136"/>
      <c r="D9" s="80">
        <f ca="1">CELL("строка",D9)-7</f>
        <v>2</v>
      </c>
      <c r="E9" s="29" t="s">
        <v>76</v>
      </c>
      <c r="F9" s="24" t="s">
        <v>126</v>
      </c>
      <c r="G9" s="132">
        <v>1054</v>
      </c>
      <c r="H9" s="132"/>
      <c r="I9" s="132"/>
      <c r="J9" s="81">
        <v>12</v>
      </c>
      <c r="K9" s="81"/>
      <c r="L9" s="56">
        <f>ROUNDUP(IF(G9="",1,IF([1]!SearchNum(G9,2)&gt;0,[1]!SearchNum(G9,1)*[1]!SearchNum(G9,2)/1000000,IF([1]!SearchNum(G9,1)&gt;0,[1]!SearchNum(G9,1)/1000,1)))*R9,[1]!StrToNum($Q$3))</f>
        <v>9.06</v>
      </c>
      <c r="M9" s="56">
        <f>ROUND(L9*(J9+K9),[1]!StrToNum($T$3))</f>
        <v>108.72</v>
      </c>
      <c r="N9" s="207"/>
      <c r="O9" s="26" t="s">
        <v>29</v>
      </c>
      <c r="P9" s="130" t="s">
        <v>78</v>
      </c>
      <c r="Q9" s="131"/>
      <c r="R9" s="27">
        <v>8.5900001525878906</v>
      </c>
      <c r="S9" s="20" t="s">
        <v>77</v>
      </c>
    </row>
    <row r="10" spans="1:20" s="28" customFormat="1" ht="15.9" customHeight="1" x14ac:dyDescent="0.3">
      <c r="A10" s="22"/>
      <c r="B10" s="135"/>
      <c r="C10" s="136"/>
      <c r="D10" s="80">
        <f ca="1">CELL("строка",D10)-7</f>
        <v>3</v>
      </c>
      <c r="E10" s="29" t="s">
        <v>127</v>
      </c>
      <c r="F10" s="24" t="s">
        <v>130</v>
      </c>
      <c r="G10" s="132">
        <v>1054</v>
      </c>
      <c r="H10" s="132"/>
      <c r="I10" s="132"/>
      <c r="J10" s="81">
        <v>4</v>
      </c>
      <c r="K10" s="81"/>
      <c r="L10" s="56">
        <f>ROUNDUP(IF(G10="",1,IF([1]!SearchNum(G10,2)&gt;0,[1]!SearchNum(G10,1)*[1]!SearchNum(G10,2)/1000000,IF([1]!SearchNum(G10,1)&gt;0,[1]!SearchNum(G10,1)/1000,1)))*R10,[1]!StrToNum($Q$3))</f>
        <v>3.98</v>
      </c>
      <c r="M10" s="56">
        <f>ROUND(L10*(J10+K10),[1]!StrToNum($T$3))</f>
        <v>15.92</v>
      </c>
      <c r="N10" s="207"/>
      <c r="O10" s="26" t="s">
        <v>29</v>
      </c>
      <c r="P10" s="130" t="s">
        <v>129</v>
      </c>
      <c r="Q10" s="131"/>
      <c r="R10" s="27">
        <v>3.7699999809265137</v>
      </c>
      <c r="S10" s="20" t="s">
        <v>128</v>
      </c>
    </row>
    <row r="11" spans="1:20" s="28" customFormat="1" ht="15.9" customHeight="1" x14ac:dyDescent="0.3">
      <c r="A11" s="22"/>
      <c r="B11" s="135"/>
      <c r="C11" s="136"/>
      <c r="D11" s="80">
        <v>4</v>
      </c>
      <c r="E11" s="29" t="s">
        <v>127</v>
      </c>
      <c r="F11" s="24" t="s">
        <v>130</v>
      </c>
      <c r="G11" s="132">
        <v>1320</v>
      </c>
      <c r="H11" s="132"/>
      <c r="I11" s="132"/>
      <c r="J11" s="81">
        <v>4</v>
      </c>
      <c r="K11" s="81">
        <v>0</v>
      </c>
      <c r="L11" s="56">
        <f>ROUNDUP(IF(G11="",1,IF([1]!SearchNum(G11,2)&gt;0,[1]!SearchNum(G11,1)*[1]!SearchNum(G11,2)/1000000,IF([1]!SearchNum(G11,1)&gt;0,[1]!SearchNum(G11,1)/1000,1)))*R11,[1]!StrToNum($Q$3))</f>
        <v>4.9799999999999995</v>
      </c>
      <c r="M11" s="56">
        <f>ROUND(L11*(J11+K11),[1]!StrToNum($T$3))</f>
        <v>19.920000000000002</v>
      </c>
      <c r="N11" s="207"/>
      <c r="O11" s="26" t="s">
        <v>29</v>
      </c>
      <c r="P11" s="130" t="s">
        <v>129</v>
      </c>
      <c r="Q11" s="131"/>
      <c r="R11" s="27">
        <v>3.7699999809265101</v>
      </c>
      <c r="S11" s="20"/>
    </row>
    <row r="12" spans="1:20" s="28" customFormat="1" ht="15.9" customHeight="1" x14ac:dyDescent="0.3">
      <c r="A12" s="22"/>
      <c r="B12" s="135"/>
      <c r="C12" s="136"/>
      <c r="D12" s="80">
        <v>5</v>
      </c>
      <c r="E12" s="29" t="s">
        <v>127</v>
      </c>
      <c r="F12" s="24" t="s">
        <v>130</v>
      </c>
      <c r="G12" s="132">
        <v>1320</v>
      </c>
      <c r="H12" s="132"/>
      <c r="I12" s="132"/>
      <c r="J12" s="81">
        <v>4</v>
      </c>
      <c r="K12" s="81">
        <v>0</v>
      </c>
      <c r="L12" s="56">
        <f>ROUNDUP(IF(G12="",1,IF([1]!SearchNum(G12,2)&gt;0,[1]!SearchNum(G12,1)*[1]!SearchNum(G12,2)/1000000,IF([1]!SearchNum(G12,1)&gt;0,[1]!SearchNum(G12,1)/1000,1)))*R12,[1]!StrToNum($Q$3))</f>
        <v>4.9799999999999995</v>
      </c>
      <c r="M12" s="56">
        <f>ROUND(L12*(J12+K12),[1]!StrToNum($T$3))</f>
        <v>19.920000000000002</v>
      </c>
      <c r="N12" s="207"/>
      <c r="O12" s="26" t="s">
        <v>29</v>
      </c>
      <c r="P12" s="130" t="s">
        <v>129</v>
      </c>
      <c r="Q12" s="131"/>
      <c r="R12" s="27">
        <v>3.7699999809265101</v>
      </c>
      <c r="S12" s="20"/>
    </row>
    <row r="13" spans="1:20" s="28" customFormat="1" ht="15.9" customHeight="1" x14ac:dyDescent="0.3">
      <c r="A13" s="22"/>
      <c r="B13" s="135"/>
      <c r="C13" s="136"/>
      <c r="D13" s="80">
        <f ca="1">CELL("строка",D13)-7</f>
        <v>6</v>
      </c>
      <c r="E13" s="29" t="s">
        <v>30</v>
      </c>
      <c r="F13" s="24" t="s">
        <v>131</v>
      </c>
      <c r="G13" s="132">
        <v>130</v>
      </c>
      <c r="H13" s="132"/>
      <c r="I13" s="132"/>
      <c r="J13" s="81">
        <v>6</v>
      </c>
      <c r="K13" s="81"/>
      <c r="L13" s="56">
        <f>ROUNDUP(IF(G13="",1,IF([1]!SearchNum(G13,2)&gt;0,[1]!SearchNum(G13,1)*[1]!SearchNum(G13,2)/1000000,IF([1]!SearchNum(G13,1)&gt;0,[1]!SearchNum(G13,1)/1000,1)))*R13,[1]!StrToNum($Q$3))</f>
        <v>0.41000000000000003</v>
      </c>
      <c r="M13" s="56">
        <f>ROUND(L13*(J13+K13),[1]!StrToNum($T$3))</f>
        <v>2.46</v>
      </c>
      <c r="N13" s="207"/>
      <c r="O13" s="26" t="s">
        <v>29</v>
      </c>
      <c r="P13" s="130" t="s">
        <v>33</v>
      </c>
      <c r="Q13" s="131"/>
      <c r="R13" s="27">
        <f>[2]!МассСеч(F13,7850)</f>
        <v>3.1400001049041748</v>
      </c>
      <c r="S13" s="20" t="s">
        <v>31</v>
      </c>
    </row>
    <row r="14" spans="1:20" s="28" customFormat="1" ht="15.9" customHeight="1" x14ac:dyDescent="0.3">
      <c r="A14" s="22"/>
      <c r="B14" s="135"/>
      <c r="C14" s="136"/>
      <c r="D14" s="80">
        <v>7</v>
      </c>
      <c r="E14" s="29" t="s">
        <v>30</v>
      </c>
      <c r="F14" s="24" t="s">
        <v>133</v>
      </c>
      <c r="G14" s="132">
        <v>142</v>
      </c>
      <c r="H14" s="132"/>
      <c r="I14" s="132"/>
      <c r="J14" s="81">
        <v>2</v>
      </c>
      <c r="K14" s="81">
        <v>0</v>
      </c>
      <c r="L14" s="56">
        <f>ROUNDUP(IF(G14="",1,IF([1]!SearchNum(G14,2)&gt;0,[1]!SearchNum(G14,1)*[1]!SearchNum(G14,2)/1000000,IF([1]!SearchNum(G14,1)&gt;0,[1]!SearchNum(G14,1)/1000,1)))*R14,[1]!StrToNum($Q$3))</f>
        <v>0.63</v>
      </c>
      <c r="M14" s="56">
        <f>ROUND(L14*(J14+K14),[1]!StrToNum($T$3))</f>
        <v>1.26</v>
      </c>
      <c r="N14" s="207"/>
      <c r="O14" s="26" t="s">
        <v>29</v>
      </c>
      <c r="P14" s="130" t="s">
        <v>33</v>
      </c>
      <c r="Q14" s="131"/>
      <c r="R14" s="27">
        <f>[2]!МассСеч(F14,7850)</f>
        <v>4.3959999084472656</v>
      </c>
      <c r="S14" s="20"/>
    </row>
    <row r="15" spans="1:20" s="28" customFormat="1" ht="15.9" customHeight="1" x14ac:dyDescent="0.3">
      <c r="A15" s="22"/>
      <c r="B15" s="135"/>
      <c r="C15" s="136"/>
      <c r="D15" s="80">
        <v>8</v>
      </c>
      <c r="E15" s="29" t="s">
        <v>30</v>
      </c>
      <c r="F15" s="24" t="s">
        <v>132</v>
      </c>
      <c r="G15" s="132">
        <v>120</v>
      </c>
      <c r="H15" s="132"/>
      <c r="I15" s="132"/>
      <c r="J15" s="81">
        <v>11</v>
      </c>
      <c r="K15" s="81">
        <v>0</v>
      </c>
      <c r="L15" s="56">
        <f>ROUNDUP(IF(G15="",1,IF([1]!SearchNum(G15,2)&gt;0,[1]!SearchNum(G15,1)*[1]!SearchNum(G15,2)/1000000,IF([1]!SearchNum(G15,1)&gt;0,[1]!SearchNum(G15,1)/1000,1)))*R15,[1]!StrToNum($Q$3))</f>
        <v>0.83</v>
      </c>
      <c r="M15" s="56">
        <f>ROUND(L15*(J15+K15),[1]!StrToNum($T$3))</f>
        <v>9.1300000000000008</v>
      </c>
      <c r="N15" s="207"/>
      <c r="O15" s="26" t="s">
        <v>29</v>
      </c>
      <c r="P15" s="130" t="s">
        <v>33</v>
      </c>
      <c r="Q15" s="131"/>
      <c r="R15" s="27">
        <f>[2]!МассСеч(F15,7850)</f>
        <v>6.9079999923706055</v>
      </c>
      <c r="S15" s="20"/>
    </row>
    <row r="16" spans="1:20" s="28" customFormat="1" ht="15.9" customHeight="1" x14ac:dyDescent="0.3">
      <c r="A16" s="22"/>
      <c r="B16" s="135"/>
      <c r="C16" s="136"/>
      <c r="D16" s="80">
        <v>9</v>
      </c>
      <c r="E16" s="29" t="s">
        <v>30</v>
      </c>
      <c r="F16" s="24" t="s">
        <v>133</v>
      </c>
      <c r="G16" s="132">
        <v>130</v>
      </c>
      <c r="H16" s="132"/>
      <c r="I16" s="132"/>
      <c r="J16" s="81">
        <v>6</v>
      </c>
      <c r="K16" s="81">
        <v>0</v>
      </c>
      <c r="L16" s="56">
        <f>ROUNDUP(IF(G16="",1,IF([1]!SearchNum(G16,2)&gt;0,[1]!SearchNum(G16,1)*[1]!SearchNum(G16,2)/1000000,IF([1]!SearchNum(G16,1)&gt;0,[1]!SearchNum(G16,1)/1000,1)))*R16,[1]!StrToNum($Q$3))</f>
        <v>0.57999999999999996</v>
      </c>
      <c r="M16" s="56">
        <f>ROUND(L16*(J16+K16),[1]!StrToNum($T$3))</f>
        <v>3.48</v>
      </c>
      <c r="N16" s="207"/>
      <c r="O16" s="26" t="s">
        <v>29</v>
      </c>
      <c r="P16" s="130" t="s">
        <v>33</v>
      </c>
      <c r="Q16" s="131"/>
      <c r="R16" s="27">
        <f>[2]!МассСеч(F16,7850)</f>
        <v>4.3959999084472656</v>
      </c>
      <c r="S16" s="20"/>
    </row>
    <row r="17" spans="1:19" s="28" customFormat="1" ht="15.9" customHeight="1" x14ac:dyDescent="0.3">
      <c r="A17" s="22"/>
      <c r="B17" s="135"/>
      <c r="C17" s="136"/>
      <c r="D17" s="80">
        <v>10</v>
      </c>
      <c r="E17" s="85" t="s">
        <v>134</v>
      </c>
      <c r="F17" s="24" t="s">
        <v>137</v>
      </c>
      <c r="G17" s="132" t="s">
        <v>138</v>
      </c>
      <c r="H17" s="132"/>
      <c r="I17" s="132"/>
      <c r="J17" s="81">
        <v>2</v>
      </c>
      <c r="K17" s="81"/>
      <c r="L17" s="56">
        <f>ROUNDUP(IF(G17="",1,IF([1]!SearchNum(G17,2)&gt;0,[1]!SearchNum(G17,1)*[1]!SearchNum(G17,2)/1000000,IF([1]!SearchNum(G17,1)&gt;0,[1]!SearchNum(G17,1)/1000,1)))*R17,[1]!StrToNum($Q$3))</f>
        <v>189.56</v>
      </c>
      <c r="M17" s="56">
        <f>ROUND(L17*(J17+K17),[1]!StrToNum($T$3))</f>
        <v>379.12</v>
      </c>
      <c r="N17" s="207"/>
      <c r="O17" s="26" t="s">
        <v>29</v>
      </c>
      <c r="P17" s="130" t="s">
        <v>136</v>
      </c>
      <c r="Q17" s="131"/>
      <c r="R17" s="27">
        <v>30</v>
      </c>
      <c r="S17" s="20" t="s">
        <v>135</v>
      </c>
    </row>
    <row r="18" spans="1:19" s="28" customFormat="1" ht="15.9" customHeight="1" x14ac:dyDescent="0.3">
      <c r="A18" s="22"/>
      <c r="B18" s="135"/>
      <c r="C18" s="136"/>
      <c r="D18" s="80">
        <v>16</v>
      </c>
      <c r="E18" s="85" t="s">
        <v>134</v>
      </c>
      <c r="F18" s="24" t="s">
        <v>137</v>
      </c>
      <c r="G18" s="132" t="s">
        <v>142</v>
      </c>
      <c r="H18" s="132"/>
      <c r="I18" s="132"/>
      <c r="J18" s="81">
        <v>1</v>
      </c>
      <c r="K18" s="81">
        <v>0</v>
      </c>
      <c r="L18" s="56">
        <f>ROUNDUP(IF(G18="",1,IF([1]!SearchNum(G18,2)&gt;0,[1]!SearchNum(G18,1)*[1]!SearchNum(G18,2)/1000000,IF([1]!SearchNum(G18,1)&gt;0,[1]!SearchNum(G18,1)/1000,1)))*R18,[1]!StrToNum($Q$3))</f>
        <v>28.330000000000002</v>
      </c>
      <c r="M18" s="56">
        <f>ROUND(L18*(J18+K18),[1]!StrToNum($T$3))</f>
        <v>28.33</v>
      </c>
      <c r="N18" s="207"/>
      <c r="O18" s="26" t="s">
        <v>29</v>
      </c>
      <c r="P18" s="130" t="s">
        <v>136</v>
      </c>
      <c r="Q18" s="131"/>
      <c r="R18" s="27">
        <v>30</v>
      </c>
      <c r="S18" s="20"/>
    </row>
    <row r="19" spans="1:19" s="28" customFormat="1" ht="15.9" customHeight="1" x14ac:dyDescent="0.3">
      <c r="A19" s="22"/>
      <c r="B19" s="135"/>
      <c r="C19" s="136"/>
      <c r="D19" s="80">
        <v>11</v>
      </c>
      <c r="E19" s="29" t="s">
        <v>76</v>
      </c>
      <c r="F19" s="24" t="s">
        <v>125</v>
      </c>
      <c r="G19" s="132">
        <v>1054</v>
      </c>
      <c r="H19" s="132"/>
      <c r="I19" s="132"/>
      <c r="J19" s="81">
        <v>2</v>
      </c>
      <c r="K19" s="81">
        <v>0</v>
      </c>
      <c r="L19" s="56">
        <f>ROUNDUP(IF(G19="",1,IF([1]!SearchNum(G19,2)&gt;0,[1]!SearchNum(G19,1)*[1]!SearchNum(G19,2)/1000000,IF([1]!SearchNum(G19,1)&gt;0,[1]!SearchNum(G19,1)/1000,1)))*R19,[1]!StrToNum($Q$3))</f>
        <v>14.97</v>
      </c>
      <c r="M19" s="56">
        <f>ROUND(L19*(J19+K19),[1]!StrToNum($T$3))</f>
        <v>29.94</v>
      </c>
      <c r="N19" s="207"/>
      <c r="O19" s="26" t="s">
        <v>29</v>
      </c>
      <c r="P19" s="130" t="s">
        <v>78</v>
      </c>
      <c r="Q19" s="131"/>
      <c r="R19" s="27">
        <v>14.199999809265099</v>
      </c>
      <c r="S19" s="20"/>
    </row>
    <row r="20" spans="1:19" s="28" customFormat="1" ht="15.9" customHeight="1" x14ac:dyDescent="0.3">
      <c r="A20" s="22"/>
      <c r="B20" s="135"/>
      <c r="C20" s="136"/>
      <c r="D20" s="80">
        <v>12</v>
      </c>
      <c r="E20" s="29" t="s">
        <v>76</v>
      </c>
      <c r="F20" s="24" t="s">
        <v>125</v>
      </c>
      <c r="G20" s="132">
        <v>900</v>
      </c>
      <c r="H20" s="132"/>
      <c r="I20" s="132"/>
      <c r="J20" s="81">
        <v>1</v>
      </c>
      <c r="K20" s="81">
        <v>0</v>
      </c>
      <c r="L20" s="56">
        <f>ROUNDUP(IF(G20="",1,IF([1]!SearchNum(G20,2)&gt;0,[1]!SearchNum(G20,1)*[1]!SearchNum(G20,2)/1000000,IF([1]!SearchNum(G20,1)&gt;0,[1]!SearchNum(G20,1)/1000,1)))*R20,[1]!StrToNum($Q$3))</f>
        <v>12.78</v>
      </c>
      <c r="M20" s="56">
        <f>ROUND(L20*(J20+K20),[1]!StrToNum($T$3))</f>
        <v>12.78</v>
      </c>
      <c r="N20" s="207"/>
      <c r="O20" s="26" t="s">
        <v>29</v>
      </c>
      <c r="P20" s="130" t="s">
        <v>78</v>
      </c>
      <c r="Q20" s="131"/>
      <c r="R20" s="27">
        <v>14.199999809265099</v>
      </c>
      <c r="S20" s="20"/>
    </row>
    <row r="21" spans="1:19" s="28" customFormat="1" ht="15.9" customHeight="1" x14ac:dyDescent="0.3">
      <c r="A21" s="22"/>
      <c r="B21" s="135"/>
      <c r="C21" s="136"/>
      <c r="D21" s="80">
        <v>13</v>
      </c>
      <c r="E21" s="29" t="s">
        <v>76</v>
      </c>
      <c r="F21" s="24" t="s">
        <v>125</v>
      </c>
      <c r="G21" s="132">
        <v>996</v>
      </c>
      <c r="H21" s="132"/>
      <c r="I21" s="132"/>
      <c r="J21" s="81">
        <v>2</v>
      </c>
      <c r="K21" s="81">
        <v>0</v>
      </c>
      <c r="L21" s="56">
        <f>ROUNDUP(IF(G21="",1,IF([1]!SearchNum(G21,2)&gt;0,[1]!SearchNum(G21,1)*[1]!SearchNum(G21,2)/1000000,IF([1]!SearchNum(G21,1)&gt;0,[1]!SearchNum(G21,1)/1000,1)))*R21,[1]!StrToNum($Q$3))</f>
        <v>14.15</v>
      </c>
      <c r="M21" s="56">
        <f>ROUND(L21*(J21+K21),[1]!StrToNum($T$3))</f>
        <v>28.3</v>
      </c>
      <c r="N21" s="207"/>
      <c r="O21" s="26" t="s">
        <v>29</v>
      </c>
      <c r="P21" s="130" t="s">
        <v>78</v>
      </c>
      <c r="Q21" s="131"/>
      <c r="R21" s="27">
        <v>14.199999809265099</v>
      </c>
      <c r="S21" s="20"/>
    </row>
    <row r="22" spans="1:19" s="28" customFormat="1" ht="15.9" customHeight="1" x14ac:dyDescent="0.3">
      <c r="A22" s="22"/>
      <c r="B22" s="135"/>
      <c r="C22" s="136"/>
      <c r="D22" s="80">
        <v>14</v>
      </c>
      <c r="E22" s="29" t="s">
        <v>76</v>
      </c>
      <c r="F22" s="24" t="s">
        <v>126</v>
      </c>
      <c r="G22" s="132">
        <v>1185</v>
      </c>
      <c r="H22" s="132"/>
      <c r="I22" s="132"/>
      <c r="J22" s="81">
        <v>12</v>
      </c>
      <c r="K22" s="81">
        <v>0</v>
      </c>
      <c r="L22" s="56">
        <f>ROUNDUP(IF(G22="",1,IF([1]!SearchNum(G22,2)&gt;0,[1]!SearchNum(G22,1)*[1]!SearchNum(G22,2)/1000000,IF([1]!SearchNum(G22,1)&gt;0,[1]!SearchNum(G22,1)/1000,1)))*R22,[1]!StrToNum($Q$3))</f>
        <v>10.18</v>
      </c>
      <c r="M22" s="56">
        <f>ROUND(L22*(J22+K22),[1]!StrToNum($T$3))</f>
        <v>122.16</v>
      </c>
      <c r="N22" s="207"/>
      <c r="O22" s="26" t="s">
        <v>29</v>
      </c>
      <c r="P22" s="130" t="s">
        <v>78</v>
      </c>
      <c r="Q22" s="131"/>
      <c r="R22" s="27">
        <v>8.5900001525878906</v>
      </c>
      <c r="S22" s="20"/>
    </row>
    <row r="23" spans="1:19" s="28" customFormat="1" ht="15.9" customHeight="1" x14ac:dyDescent="0.3">
      <c r="A23" s="22"/>
      <c r="B23" s="135"/>
      <c r="C23" s="136"/>
      <c r="D23" s="80">
        <v>15</v>
      </c>
      <c r="E23" s="29" t="s">
        <v>30</v>
      </c>
      <c r="F23" s="24" t="s">
        <v>143</v>
      </c>
      <c r="G23" s="132">
        <v>160</v>
      </c>
      <c r="H23" s="132"/>
      <c r="I23" s="132"/>
      <c r="J23" s="81">
        <v>2</v>
      </c>
      <c r="K23" s="81">
        <v>0</v>
      </c>
      <c r="L23" s="56">
        <f>ROUNDUP(IF(G23="",1,IF([1]!SearchNum(G23,2)&gt;0,[1]!SearchNum(G23,1)*[1]!SearchNum(G23,2)/1000000,IF([1]!SearchNum(G23,1)&gt;0,[1]!SearchNum(G23,1)/1000,1)))*R23,[1]!StrToNum($Q$3))</f>
        <v>1.1599999999999999</v>
      </c>
      <c r="M23" s="56">
        <f>ROUND(L23*(J23+K23),[1]!StrToNum($T$3))</f>
        <v>2.3199999999999998</v>
      </c>
      <c r="N23" s="207"/>
      <c r="O23" s="26" t="s">
        <v>29</v>
      </c>
      <c r="P23" s="130" t="s">
        <v>33</v>
      </c>
      <c r="Q23" s="131"/>
      <c r="R23" s="27">
        <f>[2]!МассСеч(F23,7850)</f>
        <v>7.2220001220703125</v>
      </c>
      <c r="S23" s="20"/>
    </row>
    <row r="24" spans="1:19" s="28" customFormat="1" ht="16.5" customHeight="1" x14ac:dyDescent="0.3">
      <c r="A24" s="30"/>
      <c r="B24" s="137"/>
      <c r="C24" s="138"/>
      <c r="D24" s="129" t="s">
        <v>24</v>
      </c>
      <c r="E24" s="129"/>
      <c r="F24" s="129"/>
      <c r="G24" s="129"/>
      <c r="H24" s="129"/>
      <c r="I24" s="129"/>
      <c r="J24" s="129"/>
      <c r="K24" s="129"/>
      <c r="L24" s="129"/>
      <c r="M24" s="81">
        <f>ROUND((M8+M9+M10+M11+M12+M13+M14+M15+M16+M17+M18+M19+M20+M21+M22+M23)*0.01,0)</f>
        <v>10</v>
      </c>
      <c r="N24" s="208"/>
      <c r="O24" s="129" t="s">
        <v>25</v>
      </c>
      <c r="P24" s="129"/>
      <c r="Q24" s="129"/>
      <c r="R24" s="27"/>
      <c r="S24" s="20"/>
    </row>
    <row r="25" spans="1:19" s="40" customFormat="1" ht="12" customHeight="1" x14ac:dyDescent="0.25">
      <c r="M25" s="41"/>
    </row>
    <row r="26" spans="1:19" s="43" customFormat="1" ht="18" customHeight="1" x14ac:dyDescent="0.3">
      <c r="A26" s="42" t="s">
        <v>36</v>
      </c>
      <c r="B26" s="151" t="s">
        <v>37</v>
      </c>
      <c r="C26" s="151"/>
      <c r="D26" s="151"/>
      <c r="E26" s="151"/>
      <c r="F26" s="151"/>
      <c r="G26" s="151"/>
      <c r="H26" s="150" t="s">
        <v>37</v>
      </c>
      <c r="I26" s="150"/>
      <c r="J26" s="150"/>
      <c r="K26" s="150"/>
      <c r="L26" s="150"/>
      <c r="M26" s="150"/>
      <c r="N26" s="150"/>
      <c r="O26" s="152"/>
      <c r="P26" s="152"/>
      <c r="Q26" s="152"/>
    </row>
    <row r="27" spans="1:19" s="43" customFormat="1" ht="18" customHeight="1" x14ac:dyDescent="0.3">
      <c r="A27" s="42" t="s">
        <v>36</v>
      </c>
      <c r="B27" s="150" t="s">
        <v>38</v>
      </c>
      <c r="C27" s="150"/>
      <c r="D27" s="150"/>
      <c r="E27" s="150"/>
      <c r="F27" s="150"/>
      <c r="G27" s="150"/>
      <c r="H27" s="150" t="s">
        <v>12</v>
      </c>
      <c r="I27" s="150"/>
      <c r="J27" s="150"/>
      <c r="K27" s="153" t="s">
        <v>39</v>
      </c>
      <c r="L27" s="154"/>
      <c r="M27" s="150" t="s">
        <v>40</v>
      </c>
      <c r="N27" s="150"/>
      <c r="O27" s="150" t="s">
        <v>41</v>
      </c>
      <c r="P27" s="150"/>
      <c r="Q27" s="150"/>
    </row>
    <row r="28" spans="1:19" s="43" customFormat="1" ht="18" customHeight="1" x14ac:dyDescent="0.3">
      <c r="A28" s="42" t="s">
        <v>36</v>
      </c>
      <c r="B28" s="150"/>
      <c r="C28" s="150"/>
      <c r="D28" s="150"/>
      <c r="E28" s="150"/>
      <c r="F28" s="150"/>
      <c r="G28" s="150"/>
      <c r="H28" s="150"/>
      <c r="I28" s="150"/>
      <c r="J28" s="150"/>
      <c r="K28" s="83" t="s">
        <v>19</v>
      </c>
      <c r="L28" s="83" t="s">
        <v>20</v>
      </c>
      <c r="M28" s="83" t="s">
        <v>42</v>
      </c>
      <c r="N28" s="83" t="s">
        <v>22</v>
      </c>
      <c r="O28" s="150"/>
      <c r="P28" s="150"/>
      <c r="Q28" s="150"/>
    </row>
    <row r="29" spans="1:19" s="43" customFormat="1" ht="18" customHeight="1" x14ac:dyDescent="0.3">
      <c r="A29" s="42" t="s">
        <v>36</v>
      </c>
      <c r="B29" s="123" t="s">
        <v>140</v>
      </c>
      <c r="C29" s="123"/>
      <c r="D29" s="123"/>
      <c r="E29" s="123"/>
      <c r="F29" s="123"/>
      <c r="G29" s="123"/>
      <c r="H29" s="124" t="str">
        <f>$B$8</f>
        <v>М23</v>
      </c>
      <c r="I29" s="125"/>
      <c r="J29" s="126"/>
      <c r="K29" s="45">
        <v>1</v>
      </c>
      <c r="L29" s="45"/>
      <c r="M29" s="54">
        <f>$N$8</f>
        <v>1048.94</v>
      </c>
      <c r="N29" s="54">
        <f>(K29+L29)*M29</f>
        <v>1048.94</v>
      </c>
      <c r="O29" s="127" t="s">
        <v>45</v>
      </c>
      <c r="P29" s="128"/>
      <c r="Q29" s="46" t="s">
        <v>217</v>
      </c>
    </row>
    <row r="30" spans="1:19" s="43" customFormat="1" ht="18" customHeight="1" x14ac:dyDescent="0.3">
      <c r="A30" s="42" t="s">
        <v>36</v>
      </c>
      <c r="B30" s="155" t="s">
        <v>43</v>
      </c>
      <c r="C30" s="155"/>
      <c r="D30" s="155"/>
      <c r="E30" s="155"/>
      <c r="F30" s="155"/>
      <c r="G30" s="155"/>
      <c r="H30" s="144" t="s">
        <v>43</v>
      </c>
      <c r="I30" s="144"/>
      <c r="J30" s="144"/>
      <c r="K30" s="144"/>
      <c r="L30" s="144"/>
      <c r="M30" s="82"/>
      <c r="N30" s="82">
        <f>SUM(N29:N29)</f>
        <v>1048.94</v>
      </c>
      <c r="O30" s="156" t="s">
        <v>44</v>
      </c>
      <c r="P30" s="156"/>
      <c r="Q30" s="156"/>
    </row>
    <row r="31" spans="1:19" s="47" customFormat="1" ht="8.25" customHeight="1" x14ac:dyDescent="0.25">
      <c r="A31" s="40"/>
      <c r="M31" s="48"/>
      <c r="R31" s="49"/>
    </row>
    <row r="32" spans="1:19" s="47" customFormat="1" ht="16.5" customHeight="1" x14ac:dyDescent="0.3">
      <c r="A32" s="50"/>
      <c r="B32" s="150" t="s">
        <v>48</v>
      </c>
      <c r="C32" s="150"/>
      <c r="D32" s="150"/>
      <c r="E32" s="150"/>
      <c r="F32" s="150"/>
      <c r="G32" s="150"/>
      <c r="H32" s="150"/>
      <c r="I32" s="150"/>
      <c r="J32" s="150"/>
      <c r="K32" s="150"/>
      <c r="L32" s="150"/>
      <c r="M32" s="150"/>
      <c r="N32" s="150"/>
      <c r="O32" s="152"/>
      <c r="P32" s="152"/>
      <c r="Q32" s="152"/>
      <c r="R32" s="148" t="s">
        <v>11</v>
      </c>
    </row>
    <row r="33" spans="1:19" s="47" customFormat="1" ht="36.75" customHeight="1" x14ac:dyDescent="0.3">
      <c r="A33" s="50"/>
      <c r="B33" s="150" t="s">
        <v>49</v>
      </c>
      <c r="C33" s="150"/>
      <c r="D33" s="150"/>
      <c r="E33" s="150" t="s">
        <v>50</v>
      </c>
      <c r="F33" s="150"/>
      <c r="G33" s="150" t="s">
        <v>51</v>
      </c>
      <c r="H33" s="150"/>
      <c r="I33" s="150"/>
      <c r="J33" s="150"/>
      <c r="K33" s="150" t="s">
        <v>52</v>
      </c>
      <c r="L33" s="150"/>
      <c r="M33" s="147" t="s">
        <v>53</v>
      </c>
      <c r="N33" s="147"/>
      <c r="O33" s="150" t="s">
        <v>18</v>
      </c>
      <c r="P33" s="150"/>
      <c r="Q33" s="150"/>
      <c r="R33" s="149"/>
    </row>
    <row r="34" spans="1:19" s="47" customFormat="1" ht="15.9" customHeight="1" x14ac:dyDescent="0.3">
      <c r="A34" s="51" t="s">
        <v>54</v>
      </c>
      <c r="B34" s="194" t="s">
        <v>29</v>
      </c>
      <c r="C34" s="205"/>
      <c r="D34" s="195"/>
      <c r="E34" s="86" t="s">
        <v>134</v>
      </c>
      <c r="F34" s="52" t="s">
        <v>137</v>
      </c>
      <c r="G34" s="163" t="s">
        <v>136</v>
      </c>
      <c r="H34" s="164"/>
      <c r="I34" s="164"/>
      <c r="J34" s="165"/>
      <c r="K34" s="192">
        <v>407.44998168945312</v>
      </c>
      <c r="L34" s="193"/>
      <c r="M34" s="192">
        <f t="shared" ref="M34:M39" si="0">IF(OR(R34="",K34="")," --- ",K34/R34)</f>
        <v>13.581666056315104</v>
      </c>
      <c r="N34" s="193"/>
      <c r="O34" s="163" t="s">
        <v>57</v>
      </c>
      <c r="P34" s="164"/>
      <c r="Q34" s="165"/>
      <c r="R34" s="53">
        <v>30</v>
      </c>
    </row>
    <row r="35" spans="1:19" s="47" customFormat="1" ht="15.9" customHeight="1" x14ac:dyDescent="0.3">
      <c r="A35" s="51" t="s">
        <v>54</v>
      </c>
      <c r="B35" s="174" t="s">
        <v>29</v>
      </c>
      <c r="C35" s="175"/>
      <c r="D35" s="176"/>
      <c r="E35" s="55" t="s">
        <v>30</v>
      </c>
      <c r="F35" s="52" t="s">
        <v>56</v>
      </c>
      <c r="G35" s="183" t="s">
        <v>33</v>
      </c>
      <c r="H35" s="184"/>
      <c r="I35" s="184"/>
      <c r="J35" s="185"/>
      <c r="K35" s="192">
        <v>4.7799997329711914</v>
      </c>
      <c r="L35" s="193"/>
      <c r="M35" s="192">
        <f t="shared" si="0"/>
        <v>6.0891716343582057E-2</v>
      </c>
      <c r="N35" s="193"/>
      <c r="O35" s="163" t="s">
        <v>57</v>
      </c>
      <c r="P35" s="164"/>
      <c r="Q35" s="165"/>
      <c r="R35" s="53">
        <v>78.5</v>
      </c>
    </row>
    <row r="36" spans="1:19" s="47" customFormat="1" ht="15.9" customHeight="1" x14ac:dyDescent="0.3">
      <c r="A36" s="51" t="s">
        <v>54</v>
      </c>
      <c r="B36" s="177"/>
      <c r="C36" s="178"/>
      <c r="D36" s="179"/>
      <c r="E36" s="55" t="s">
        <v>30</v>
      </c>
      <c r="F36" s="52" t="s">
        <v>95</v>
      </c>
      <c r="G36" s="189"/>
      <c r="H36" s="190"/>
      <c r="I36" s="190"/>
      <c r="J36" s="191"/>
      <c r="K36" s="192">
        <v>13.870000839233398</v>
      </c>
      <c r="L36" s="193"/>
      <c r="M36" s="192">
        <f t="shared" si="0"/>
        <v>0.22085988865821848</v>
      </c>
      <c r="N36" s="193"/>
      <c r="O36" s="163" t="s">
        <v>57</v>
      </c>
      <c r="P36" s="164"/>
      <c r="Q36" s="165"/>
      <c r="R36" s="53">
        <v>62.799999237060547</v>
      </c>
    </row>
    <row r="37" spans="1:19" s="47" customFormat="1" ht="15.9" customHeight="1" x14ac:dyDescent="0.3">
      <c r="A37" s="51" t="s">
        <v>54</v>
      </c>
      <c r="B37" s="177"/>
      <c r="C37" s="178"/>
      <c r="D37" s="179"/>
      <c r="E37" s="55" t="s">
        <v>127</v>
      </c>
      <c r="F37" s="52" t="s">
        <v>130</v>
      </c>
      <c r="G37" s="163" t="s">
        <v>129</v>
      </c>
      <c r="H37" s="164"/>
      <c r="I37" s="164"/>
      <c r="J37" s="165"/>
      <c r="K37" s="192">
        <v>55.760002136230469</v>
      </c>
      <c r="L37" s="193"/>
      <c r="M37" s="192">
        <f t="shared" si="0"/>
        <v>14.790451569850383</v>
      </c>
      <c r="N37" s="193"/>
      <c r="O37" s="163" t="s">
        <v>57</v>
      </c>
      <c r="P37" s="164"/>
      <c r="Q37" s="165"/>
      <c r="R37" s="53">
        <v>3.7699999809265137</v>
      </c>
    </row>
    <row r="38" spans="1:19" s="47" customFormat="1" ht="15.9" customHeight="1" x14ac:dyDescent="0.3">
      <c r="A38" s="51" t="s">
        <v>54</v>
      </c>
      <c r="B38" s="177"/>
      <c r="C38" s="178"/>
      <c r="D38" s="179"/>
      <c r="E38" s="55" t="s">
        <v>76</v>
      </c>
      <c r="F38" s="52" t="s">
        <v>126</v>
      </c>
      <c r="G38" s="183" t="s">
        <v>78</v>
      </c>
      <c r="H38" s="184"/>
      <c r="I38" s="184"/>
      <c r="J38" s="185"/>
      <c r="K38" s="192">
        <v>230.8800048828125</v>
      </c>
      <c r="L38" s="193"/>
      <c r="M38" s="192">
        <f t="shared" si="0"/>
        <v>26.877764933828992</v>
      </c>
      <c r="N38" s="193"/>
      <c r="O38" s="163" t="s">
        <v>57</v>
      </c>
      <c r="P38" s="164"/>
      <c r="Q38" s="165"/>
      <c r="R38" s="53">
        <v>8.5900001525878906</v>
      </c>
    </row>
    <row r="39" spans="1:19" s="47" customFormat="1" ht="15.9" customHeight="1" x14ac:dyDescent="0.3">
      <c r="A39" s="51" t="s">
        <v>54</v>
      </c>
      <c r="B39" s="180"/>
      <c r="C39" s="181"/>
      <c r="D39" s="182"/>
      <c r="E39" s="55" t="s">
        <v>76</v>
      </c>
      <c r="F39" s="52" t="s">
        <v>125</v>
      </c>
      <c r="G39" s="189"/>
      <c r="H39" s="190"/>
      <c r="I39" s="190"/>
      <c r="J39" s="191"/>
      <c r="K39" s="192">
        <v>326.19998168945312</v>
      </c>
      <c r="L39" s="193"/>
      <c r="M39" s="192">
        <f t="shared" si="0"/>
        <v>22.971830004998733</v>
      </c>
      <c r="N39" s="193"/>
      <c r="O39" s="163" t="s">
        <v>57</v>
      </c>
      <c r="P39" s="164"/>
      <c r="Q39" s="165"/>
      <c r="R39" s="53">
        <v>14.199999809265137</v>
      </c>
    </row>
    <row r="40" spans="1:19" s="47" customFormat="1" ht="15.9" customHeight="1" x14ac:dyDescent="0.3">
      <c r="A40" s="50"/>
      <c r="B40" s="144" t="s">
        <v>55</v>
      </c>
      <c r="C40" s="144"/>
      <c r="D40" s="144"/>
      <c r="E40" s="144"/>
      <c r="F40" s="144"/>
      <c r="G40" s="144"/>
      <c r="H40" s="144"/>
      <c r="I40" s="144"/>
      <c r="J40" s="144"/>
      <c r="K40" s="145">
        <f>SUM(K34:L39)</f>
        <v>1038.9399709701538</v>
      </c>
      <c r="L40" s="145"/>
      <c r="M40" s="146" t="s">
        <v>44</v>
      </c>
      <c r="N40" s="146"/>
      <c r="O40" s="147" t="s">
        <v>44</v>
      </c>
      <c r="P40" s="147"/>
      <c r="Q40" s="147"/>
      <c r="R40" s="53"/>
    </row>
    <row r="41" spans="1:19" ht="15.9" customHeight="1" x14ac:dyDescent="0.25">
      <c r="B41" s="31"/>
      <c r="C41" s="31"/>
      <c r="D41" s="31"/>
      <c r="E41" s="31"/>
      <c r="F41" s="31"/>
      <c r="G41" s="31"/>
      <c r="H41" s="31"/>
      <c r="I41" s="31"/>
      <c r="J41" s="31"/>
      <c r="K41" s="31"/>
      <c r="L41" s="31"/>
      <c r="M41" s="32"/>
      <c r="N41" s="31"/>
      <c r="O41" s="31"/>
      <c r="P41" s="31"/>
      <c r="Q41" s="31"/>
      <c r="R41" s="33"/>
      <c r="S41" s="34"/>
    </row>
    <row r="42" spans="1:19" ht="15.9" customHeight="1" x14ac:dyDescent="0.25">
      <c r="B42" s="31"/>
      <c r="C42" s="31"/>
      <c r="D42" s="31"/>
      <c r="E42" s="31"/>
      <c r="F42" s="31"/>
      <c r="G42" s="31"/>
      <c r="H42" s="31"/>
      <c r="I42" s="31"/>
      <c r="J42" s="31"/>
      <c r="K42" s="31"/>
      <c r="L42" s="31"/>
      <c r="M42" s="32"/>
      <c r="N42" s="31"/>
      <c r="O42" s="31"/>
      <c r="P42" s="31"/>
      <c r="Q42" s="31"/>
      <c r="R42" s="33"/>
      <c r="S42" s="34"/>
    </row>
    <row r="43" spans="1:19" ht="15.9" customHeight="1" x14ac:dyDescent="0.25">
      <c r="S43" s="34"/>
    </row>
    <row r="44" spans="1:19" ht="15.9" customHeight="1" x14ac:dyDescent="0.3">
      <c r="S44" s="34"/>
    </row>
    <row r="45" spans="1:19" ht="15.9" customHeight="1" x14ac:dyDescent="0.3">
      <c r="S45" s="34"/>
    </row>
    <row r="46" spans="1:19" ht="15.9" customHeight="1" x14ac:dyDescent="0.3">
      <c r="S46" s="34"/>
    </row>
    <row r="47" spans="1:19" ht="15.9" customHeight="1" x14ac:dyDescent="0.3">
      <c r="S47" s="34"/>
    </row>
    <row r="48" spans="1:19" ht="15.9" customHeight="1" x14ac:dyDescent="0.3">
      <c r="S48" s="34"/>
    </row>
    <row r="49" spans="19:19" ht="15.9" customHeight="1" x14ac:dyDescent="0.3">
      <c r="S49" s="34"/>
    </row>
    <row r="50" spans="19:19" ht="15.9" customHeight="1" x14ac:dyDescent="0.3">
      <c r="S50" s="34"/>
    </row>
    <row r="51" spans="19:19" ht="15.9" customHeight="1" x14ac:dyDescent="0.3">
      <c r="S51" s="34"/>
    </row>
    <row r="52" spans="19:19" ht="15.9" customHeight="1" x14ac:dyDescent="0.3">
      <c r="S52" s="34"/>
    </row>
    <row r="53" spans="19:19" ht="15.9" customHeight="1" x14ac:dyDescent="0.3">
      <c r="S53" s="34"/>
    </row>
  </sheetData>
  <sortState ref="B34:R39">
    <sortCondition ref="B34"/>
    <sortCondition ref="E34"/>
    <sortCondition ref="F34"/>
  </sortState>
  <mergeCells count="99">
    <mergeCell ref="R5:R7"/>
    <mergeCell ref="B6:C7"/>
    <mergeCell ref="D6:D7"/>
    <mergeCell ref="E6:F7"/>
    <mergeCell ref="G6:I7"/>
    <mergeCell ref="J6:K6"/>
    <mergeCell ref="P10:Q10"/>
    <mergeCell ref="B3:D3"/>
    <mergeCell ref="E3:F3"/>
    <mergeCell ref="H3:N3"/>
    <mergeCell ref="B5:Q5"/>
    <mergeCell ref="L6:N6"/>
    <mergeCell ref="O6:Q7"/>
    <mergeCell ref="G8:I8"/>
    <mergeCell ref="P8:Q8"/>
    <mergeCell ref="G9:I9"/>
    <mergeCell ref="P9:Q9"/>
    <mergeCell ref="B8:C24"/>
    <mergeCell ref="P11:Q11"/>
    <mergeCell ref="G12:I12"/>
    <mergeCell ref="P12:Q12"/>
    <mergeCell ref="G13:I13"/>
    <mergeCell ref="P13:Q13"/>
    <mergeCell ref="P14:Q14"/>
    <mergeCell ref="G15:I15"/>
    <mergeCell ref="P15:Q15"/>
    <mergeCell ref="G16:I16"/>
    <mergeCell ref="P16:Q16"/>
    <mergeCell ref="O26:Q26"/>
    <mergeCell ref="G17:I17"/>
    <mergeCell ref="P17:Q17"/>
    <mergeCell ref="G23:I23"/>
    <mergeCell ref="P23:Q23"/>
    <mergeCell ref="D24:L24"/>
    <mergeCell ref="O24:Q24"/>
    <mergeCell ref="P19:Q19"/>
    <mergeCell ref="G18:I18"/>
    <mergeCell ref="P18:Q18"/>
    <mergeCell ref="G21:I21"/>
    <mergeCell ref="P21:Q21"/>
    <mergeCell ref="G20:I20"/>
    <mergeCell ref="P20:Q20"/>
    <mergeCell ref="N8:N24"/>
    <mergeCell ref="G19:I19"/>
    <mergeCell ref="O30:Q30"/>
    <mergeCell ref="B27:G28"/>
    <mergeCell ref="H27:J28"/>
    <mergeCell ref="K27:L27"/>
    <mergeCell ref="M27:N27"/>
    <mergeCell ref="O27:Q28"/>
    <mergeCell ref="B29:G29"/>
    <mergeCell ref="H29:J29"/>
    <mergeCell ref="O29:P29"/>
    <mergeCell ref="B30:G30"/>
    <mergeCell ref="H30:L30"/>
    <mergeCell ref="O32:Q32"/>
    <mergeCell ref="R32:R33"/>
    <mergeCell ref="B33:D33"/>
    <mergeCell ref="E33:F33"/>
    <mergeCell ref="G33:J33"/>
    <mergeCell ref="K33:L33"/>
    <mergeCell ref="M33:N33"/>
    <mergeCell ref="O33:Q33"/>
    <mergeCell ref="B32:N32"/>
    <mergeCell ref="O37:Q37"/>
    <mergeCell ref="B34:D34"/>
    <mergeCell ref="G34:J34"/>
    <mergeCell ref="K34:L34"/>
    <mergeCell ref="M34:N34"/>
    <mergeCell ref="O34:Q34"/>
    <mergeCell ref="K35:L35"/>
    <mergeCell ref="M35:N35"/>
    <mergeCell ref="O35:Q35"/>
    <mergeCell ref="B35:D39"/>
    <mergeCell ref="G35:J36"/>
    <mergeCell ref="G37:J37"/>
    <mergeCell ref="G38:J39"/>
    <mergeCell ref="M37:N37"/>
    <mergeCell ref="B40:J40"/>
    <mergeCell ref="K40:L40"/>
    <mergeCell ref="M40:N40"/>
    <mergeCell ref="O40:Q40"/>
    <mergeCell ref="G22:I22"/>
    <mergeCell ref="P22:Q22"/>
    <mergeCell ref="K38:L38"/>
    <mergeCell ref="M38:N38"/>
    <mergeCell ref="O38:Q38"/>
    <mergeCell ref="K39:L39"/>
    <mergeCell ref="M39:N39"/>
    <mergeCell ref="O39:Q39"/>
    <mergeCell ref="K36:L36"/>
    <mergeCell ref="M36:N36"/>
    <mergeCell ref="O36:Q36"/>
    <mergeCell ref="K37:L37"/>
    <mergeCell ref="B26:G26"/>
    <mergeCell ref="H26:N26"/>
    <mergeCell ref="G14:I14"/>
    <mergeCell ref="G11:I11"/>
    <mergeCell ref="G10:I10"/>
  </mergeCells>
  <dataValidations count="1">
    <dataValidation allowBlank="1" sqref="K40:L40 JG40:JH40 TC40:TD40 ACY40:ACZ40 AMU40:AMV40 AWQ40:AWR40 BGM40:BGN40 BQI40:BQJ40 CAE40:CAF40 CKA40:CKB40 CTW40:CTX40 DDS40:DDT40 DNO40:DNP40 DXK40:DXL40 EHG40:EHH40 ERC40:ERD40 FAY40:FAZ40 FKU40:FKV40 FUQ40:FUR40 GEM40:GEN40 GOI40:GOJ40 GYE40:GYF40 HIA40:HIB40 HRW40:HRX40 IBS40:IBT40 ILO40:ILP40 IVK40:IVL40 JFG40:JFH40 JPC40:JPD40 JYY40:JYZ40 KIU40:KIV40 KSQ40:KSR40 LCM40:LCN40 LMI40:LMJ40 LWE40:LWF40 MGA40:MGB40 MPW40:MPX40 MZS40:MZT40 NJO40:NJP40 NTK40:NTL40 ODG40:ODH40 ONC40:OND40 OWY40:OWZ40 PGU40:PGV40 PQQ40:PQR40 QAM40:QAN40 QKI40:QKJ40 QUE40:QUF40 REA40:REB40 RNW40:RNX40 RXS40:RXT40 SHO40:SHP40 SRK40:SRL40 TBG40:TBH40 TLC40:TLD40 TUY40:TUZ40 UEU40:UEV40 UOQ40:UOR40 UYM40:UYN40 VII40:VIJ40 VSE40:VSF40 WCA40:WCB40 WLW40:WLX40 WVS40:WVT4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outlinePr summaryBelow="0"/>
    <pageSetUpPr autoPageBreaks="0" fitToPage="1"/>
  </sheetPr>
  <dimension ref="A1:T53"/>
  <sheetViews>
    <sheetView zoomScaleNormal="85" workbookViewId="0">
      <pane ySplit="4" topLeftCell="A5" activePane="bottomLeft" state="frozen"/>
      <selection pane="bottomLeft" activeCell="S32" sqref="S32"/>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91" t="s">
        <v>19</v>
      </c>
      <c r="K7" s="91" t="s">
        <v>20</v>
      </c>
      <c r="L7" s="91" t="s">
        <v>21</v>
      </c>
      <c r="M7" s="91" t="s">
        <v>22</v>
      </c>
      <c r="N7" s="91" t="s">
        <v>23</v>
      </c>
      <c r="O7" s="161"/>
      <c r="P7" s="161"/>
      <c r="Q7" s="161"/>
      <c r="R7" s="160"/>
      <c r="S7" s="20"/>
    </row>
    <row r="8" spans="1:20" s="28" customFormat="1" ht="15.9" customHeight="1" x14ac:dyDescent="0.3">
      <c r="A8" s="22"/>
      <c r="B8" s="133" t="s">
        <v>144</v>
      </c>
      <c r="C8" s="134"/>
      <c r="D8" s="90">
        <f ca="1">CELL("строка",D8)-7</f>
        <v>1</v>
      </c>
      <c r="E8" s="29" t="s">
        <v>76</v>
      </c>
      <c r="F8" s="24" t="s">
        <v>125</v>
      </c>
      <c r="G8" s="132">
        <v>5990</v>
      </c>
      <c r="H8" s="132"/>
      <c r="I8" s="132"/>
      <c r="J8" s="89">
        <v>3</v>
      </c>
      <c r="K8" s="89"/>
      <c r="L8" s="56">
        <f>ROUNDUP(IF(G8="",1,IF([1]!SearchNum(G8,2)&gt;0,[1]!SearchNum(G8,1)*[1]!SearchNum(G8,2)/1000000,IF([1]!SearchNum(G8,1)&gt;0,[1]!SearchNum(G8,1)/1000,1)))*R8,[1]!StrToNum($Q$3))</f>
        <v>85.06</v>
      </c>
      <c r="M8" s="56">
        <f>ROUND(L8*(J8+K8),[1]!StrToNum($T$3))</f>
        <v>255.18</v>
      </c>
      <c r="N8" s="206">
        <f>SUM(M8:M24)</f>
        <v>1019.8000000000001</v>
      </c>
      <c r="O8" s="26" t="s">
        <v>29</v>
      </c>
      <c r="P8" s="130" t="s">
        <v>78</v>
      </c>
      <c r="Q8" s="131"/>
      <c r="R8" s="27">
        <v>14.199999809265137</v>
      </c>
      <c r="S8" s="20" t="s">
        <v>77</v>
      </c>
    </row>
    <row r="9" spans="1:20" s="28" customFormat="1" ht="15.9" customHeight="1" x14ac:dyDescent="0.3">
      <c r="A9" s="22"/>
      <c r="B9" s="135"/>
      <c r="C9" s="136"/>
      <c r="D9" s="90">
        <f ca="1">CELL("строка",D9)-7</f>
        <v>2</v>
      </c>
      <c r="E9" s="29" t="s">
        <v>76</v>
      </c>
      <c r="F9" s="24" t="s">
        <v>126</v>
      </c>
      <c r="G9" s="132">
        <v>1054</v>
      </c>
      <c r="H9" s="132"/>
      <c r="I9" s="132"/>
      <c r="J9" s="89">
        <v>12</v>
      </c>
      <c r="K9" s="89"/>
      <c r="L9" s="56">
        <f>ROUNDUP(IF(G9="",1,IF([1]!SearchNum(G9,2)&gt;0,[1]!SearchNum(G9,1)*[1]!SearchNum(G9,2)/1000000,IF([1]!SearchNum(G9,1)&gt;0,[1]!SearchNum(G9,1)/1000,1)))*R9,[1]!StrToNum($Q$3))</f>
        <v>9.06</v>
      </c>
      <c r="M9" s="56">
        <f>ROUND(L9*(J9+K9),[1]!StrToNum($T$3))</f>
        <v>108.72</v>
      </c>
      <c r="N9" s="207"/>
      <c r="O9" s="26" t="s">
        <v>29</v>
      </c>
      <c r="P9" s="130" t="s">
        <v>78</v>
      </c>
      <c r="Q9" s="131"/>
      <c r="R9" s="27">
        <v>8.5900001525878906</v>
      </c>
      <c r="S9" s="20" t="s">
        <v>77</v>
      </c>
    </row>
    <row r="10" spans="1:20" s="28" customFormat="1" ht="15.9" customHeight="1" x14ac:dyDescent="0.3">
      <c r="A10" s="22"/>
      <c r="B10" s="135"/>
      <c r="C10" s="136"/>
      <c r="D10" s="90">
        <f ca="1">CELL("строка",D10)-7</f>
        <v>3</v>
      </c>
      <c r="E10" s="29" t="s">
        <v>127</v>
      </c>
      <c r="F10" s="24" t="s">
        <v>130</v>
      </c>
      <c r="G10" s="132">
        <v>1054</v>
      </c>
      <c r="H10" s="132"/>
      <c r="I10" s="132"/>
      <c r="J10" s="89">
        <v>4</v>
      </c>
      <c r="K10" s="89"/>
      <c r="L10" s="56">
        <f>ROUNDUP(IF(G10="",1,IF([1]!SearchNum(G10,2)&gt;0,[1]!SearchNum(G10,1)*[1]!SearchNum(G10,2)/1000000,IF([1]!SearchNum(G10,1)&gt;0,[1]!SearchNum(G10,1)/1000,1)))*R10,[1]!StrToNum($Q$3))</f>
        <v>3.98</v>
      </c>
      <c r="M10" s="56">
        <f>ROUND(L10*(J10+K10),[1]!StrToNum($T$3))</f>
        <v>15.92</v>
      </c>
      <c r="N10" s="207"/>
      <c r="O10" s="26" t="s">
        <v>29</v>
      </c>
      <c r="P10" s="130" t="s">
        <v>129</v>
      </c>
      <c r="Q10" s="131"/>
      <c r="R10" s="27">
        <v>3.7699999809265137</v>
      </c>
      <c r="S10" s="20" t="s">
        <v>128</v>
      </c>
    </row>
    <row r="11" spans="1:20" s="28" customFormat="1" ht="15.9" customHeight="1" x14ac:dyDescent="0.3">
      <c r="A11" s="22"/>
      <c r="B11" s="135"/>
      <c r="C11" s="136"/>
      <c r="D11" s="90">
        <v>4</v>
      </c>
      <c r="E11" s="29" t="s">
        <v>127</v>
      </c>
      <c r="F11" s="24" t="s">
        <v>130</v>
      </c>
      <c r="G11" s="132">
        <v>1320</v>
      </c>
      <c r="H11" s="132"/>
      <c r="I11" s="132"/>
      <c r="J11" s="89">
        <v>4</v>
      </c>
      <c r="K11" s="89">
        <v>0</v>
      </c>
      <c r="L11" s="56">
        <f>ROUNDUP(IF(G11="",1,IF([1]!SearchNum(G11,2)&gt;0,[1]!SearchNum(G11,1)*[1]!SearchNum(G11,2)/1000000,IF([1]!SearchNum(G11,1)&gt;0,[1]!SearchNum(G11,1)/1000,1)))*R11,[1]!StrToNum($Q$3))</f>
        <v>4.9799999999999995</v>
      </c>
      <c r="M11" s="56">
        <f>ROUND(L11*(J11+K11),[1]!StrToNum($T$3))</f>
        <v>19.920000000000002</v>
      </c>
      <c r="N11" s="207"/>
      <c r="O11" s="26" t="s">
        <v>29</v>
      </c>
      <c r="P11" s="130" t="s">
        <v>129</v>
      </c>
      <c r="Q11" s="131"/>
      <c r="R11" s="27">
        <v>3.7699999809265101</v>
      </c>
      <c r="S11" s="20"/>
    </row>
    <row r="12" spans="1:20" s="28" customFormat="1" ht="15.9" customHeight="1" x14ac:dyDescent="0.3">
      <c r="A12" s="22"/>
      <c r="B12" s="135"/>
      <c r="C12" s="136"/>
      <c r="D12" s="90">
        <v>5</v>
      </c>
      <c r="E12" s="29" t="s">
        <v>127</v>
      </c>
      <c r="F12" s="24" t="s">
        <v>130</v>
      </c>
      <c r="G12" s="132">
        <v>1320</v>
      </c>
      <c r="H12" s="132"/>
      <c r="I12" s="132"/>
      <c r="J12" s="89">
        <v>4</v>
      </c>
      <c r="K12" s="89">
        <v>0</v>
      </c>
      <c r="L12" s="56">
        <f>ROUNDUP(IF(G12="",1,IF([1]!SearchNum(G12,2)&gt;0,[1]!SearchNum(G12,1)*[1]!SearchNum(G12,2)/1000000,IF([1]!SearchNum(G12,1)&gt;0,[1]!SearchNum(G12,1)/1000,1)))*R12,[1]!StrToNum($Q$3))</f>
        <v>4.9799999999999995</v>
      </c>
      <c r="M12" s="56">
        <f>ROUND(L12*(J12+K12),[1]!StrToNum($T$3))</f>
        <v>19.920000000000002</v>
      </c>
      <c r="N12" s="207"/>
      <c r="O12" s="26" t="s">
        <v>29</v>
      </c>
      <c r="P12" s="130" t="s">
        <v>129</v>
      </c>
      <c r="Q12" s="131"/>
      <c r="R12" s="27">
        <v>3.7699999809265101</v>
      </c>
      <c r="S12" s="20"/>
    </row>
    <row r="13" spans="1:20" s="28" customFormat="1" ht="15.9" customHeight="1" x14ac:dyDescent="0.3">
      <c r="A13" s="22"/>
      <c r="B13" s="135"/>
      <c r="C13" s="136"/>
      <c r="D13" s="90">
        <f ca="1">CELL("строка",D13)-7</f>
        <v>6</v>
      </c>
      <c r="E13" s="29" t="s">
        <v>30</v>
      </c>
      <c r="F13" s="24" t="s">
        <v>131</v>
      </c>
      <c r="G13" s="132">
        <v>130</v>
      </c>
      <c r="H13" s="132"/>
      <c r="I13" s="132"/>
      <c r="J13" s="89">
        <v>6</v>
      </c>
      <c r="K13" s="89"/>
      <c r="L13" s="56">
        <f>ROUNDUP(IF(G13="",1,IF([1]!SearchNum(G13,2)&gt;0,[1]!SearchNum(G13,1)*[1]!SearchNum(G13,2)/1000000,IF([1]!SearchNum(G13,1)&gt;0,[1]!SearchNum(G13,1)/1000,1)))*R13,[1]!StrToNum($Q$3))</f>
        <v>0.41000000000000003</v>
      </c>
      <c r="M13" s="56">
        <f>ROUND(L13*(J13+K13),[1]!StrToNum($T$3))</f>
        <v>2.46</v>
      </c>
      <c r="N13" s="207"/>
      <c r="O13" s="26" t="s">
        <v>29</v>
      </c>
      <c r="P13" s="130" t="s">
        <v>33</v>
      </c>
      <c r="Q13" s="131"/>
      <c r="R13" s="27">
        <f>[2]!МассСеч(F13,7850)</f>
        <v>3.1400001049041748</v>
      </c>
      <c r="S13" s="20" t="s">
        <v>31</v>
      </c>
    </row>
    <row r="14" spans="1:20" s="28" customFormat="1" ht="15.9" customHeight="1" x14ac:dyDescent="0.3">
      <c r="A14" s="22"/>
      <c r="B14" s="135"/>
      <c r="C14" s="136"/>
      <c r="D14" s="90">
        <v>7</v>
      </c>
      <c r="E14" s="29" t="s">
        <v>30</v>
      </c>
      <c r="F14" s="24" t="s">
        <v>133</v>
      </c>
      <c r="G14" s="132">
        <v>142</v>
      </c>
      <c r="H14" s="132"/>
      <c r="I14" s="132"/>
      <c r="J14" s="89">
        <v>2</v>
      </c>
      <c r="K14" s="89">
        <v>0</v>
      </c>
      <c r="L14" s="56">
        <f>ROUNDUP(IF(G14="",1,IF([1]!SearchNum(G14,2)&gt;0,[1]!SearchNum(G14,1)*[1]!SearchNum(G14,2)/1000000,IF([1]!SearchNum(G14,1)&gt;0,[1]!SearchNum(G14,1)/1000,1)))*R14,[1]!StrToNum($Q$3))</f>
        <v>0.63</v>
      </c>
      <c r="M14" s="56">
        <f>ROUND(L14*(J14+K14),[1]!StrToNum($T$3))</f>
        <v>1.26</v>
      </c>
      <c r="N14" s="207"/>
      <c r="O14" s="26" t="s">
        <v>29</v>
      </c>
      <c r="P14" s="130" t="s">
        <v>33</v>
      </c>
      <c r="Q14" s="131"/>
      <c r="R14" s="27">
        <f>[2]!МассСеч(F14,7850)</f>
        <v>4.3959999084472656</v>
      </c>
      <c r="S14" s="20"/>
    </row>
    <row r="15" spans="1:20" s="28" customFormat="1" ht="15.9" customHeight="1" x14ac:dyDescent="0.3">
      <c r="A15" s="22"/>
      <c r="B15" s="135"/>
      <c r="C15" s="136"/>
      <c r="D15" s="90">
        <v>8</v>
      </c>
      <c r="E15" s="29" t="s">
        <v>30</v>
      </c>
      <c r="F15" s="24" t="s">
        <v>132</v>
      </c>
      <c r="G15" s="132">
        <v>120</v>
      </c>
      <c r="H15" s="132"/>
      <c r="I15" s="132"/>
      <c r="J15" s="89">
        <v>11</v>
      </c>
      <c r="K15" s="89">
        <v>0</v>
      </c>
      <c r="L15" s="56">
        <f>ROUNDUP(IF(G15="",1,IF([1]!SearchNum(G15,2)&gt;0,[1]!SearchNum(G15,1)*[1]!SearchNum(G15,2)/1000000,IF([1]!SearchNum(G15,1)&gt;0,[1]!SearchNum(G15,1)/1000,1)))*R15,[1]!StrToNum($Q$3))</f>
        <v>0.83</v>
      </c>
      <c r="M15" s="56">
        <f>ROUND(L15*(J15+K15),[1]!StrToNum($T$3))</f>
        <v>9.1300000000000008</v>
      </c>
      <c r="N15" s="207"/>
      <c r="O15" s="26" t="s">
        <v>29</v>
      </c>
      <c r="P15" s="130" t="s">
        <v>33</v>
      </c>
      <c r="Q15" s="131"/>
      <c r="R15" s="27">
        <f>[2]!МассСеч(F15,7850)</f>
        <v>6.9079999923706055</v>
      </c>
      <c r="S15" s="20"/>
    </row>
    <row r="16" spans="1:20" s="28" customFormat="1" ht="15.9" customHeight="1" x14ac:dyDescent="0.3">
      <c r="A16" s="22"/>
      <c r="B16" s="135"/>
      <c r="C16" s="136"/>
      <c r="D16" s="90">
        <v>9</v>
      </c>
      <c r="E16" s="29" t="s">
        <v>30</v>
      </c>
      <c r="F16" s="24" t="s">
        <v>133</v>
      </c>
      <c r="G16" s="132">
        <v>130</v>
      </c>
      <c r="H16" s="132"/>
      <c r="I16" s="132"/>
      <c r="J16" s="89">
        <v>6</v>
      </c>
      <c r="K16" s="89">
        <v>0</v>
      </c>
      <c r="L16" s="56">
        <f>ROUNDUP(IF(G16="",1,IF([1]!SearchNum(G16,2)&gt;0,[1]!SearchNum(G16,1)*[1]!SearchNum(G16,2)/1000000,IF([1]!SearchNum(G16,1)&gt;0,[1]!SearchNum(G16,1)/1000,1)))*R16,[1]!StrToNum($Q$3))</f>
        <v>0.57999999999999996</v>
      </c>
      <c r="M16" s="56">
        <f>ROUND(L16*(J16+K16),[1]!StrToNum($T$3))</f>
        <v>3.48</v>
      </c>
      <c r="N16" s="207"/>
      <c r="O16" s="26" t="s">
        <v>29</v>
      </c>
      <c r="P16" s="130" t="s">
        <v>33</v>
      </c>
      <c r="Q16" s="131"/>
      <c r="R16" s="27">
        <f>[2]!МассСеч(F16,7850)</f>
        <v>4.3959999084472656</v>
      </c>
      <c r="S16" s="20"/>
    </row>
    <row r="17" spans="1:19" s="28" customFormat="1" ht="15.9" customHeight="1" x14ac:dyDescent="0.3">
      <c r="A17" s="22"/>
      <c r="B17" s="135"/>
      <c r="C17" s="136"/>
      <c r="D17" s="90">
        <v>10</v>
      </c>
      <c r="E17" s="85" t="s">
        <v>134</v>
      </c>
      <c r="F17" s="24" t="s">
        <v>137</v>
      </c>
      <c r="G17" s="132" t="s">
        <v>138</v>
      </c>
      <c r="H17" s="132"/>
      <c r="I17" s="132"/>
      <c r="J17" s="89">
        <v>2</v>
      </c>
      <c r="K17" s="89"/>
      <c r="L17" s="56">
        <f>ROUNDUP(IF(G17="",1,IF([1]!SearchNum(G17,2)&gt;0,[1]!SearchNum(G17,1)*[1]!SearchNum(G17,2)/1000000,IF([1]!SearchNum(G17,1)&gt;0,[1]!SearchNum(G17,1)/1000,1)))*R17,[1]!StrToNum($Q$3))</f>
        <v>189.56</v>
      </c>
      <c r="M17" s="56">
        <f>ROUND(L17*(J17+K17),[1]!StrToNum($T$3))</f>
        <v>379.12</v>
      </c>
      <c r="N17" s="207"/>
      <c r="O17" s="26" t="s">
        <v>29</v>
      </c>
      <c r="P17" s="130" t="s">
        <v>136</v>
      </c>
      <c r="Q17" s="131"/>
      <c r="R17" s="27">
        <v>30</v>
      </c>
      <c r="S17" s="20" t="s">
        <v>135</v>
      </c>
    </row>
    <row r="18" spans="1:19" s="28" customFormat="1" ht="15.9" customHeight="1" x14ac:dyDescent="0.3">
      <c r="A18" s="22"/>
      <c r="B18" s="135"/>
      <c r="C18" s="136"/>
      <c r="D18" s="90">
        <v>19</v>
      </c>
      <c r="E18" s="85" t="s">
        <v>134</v>
      </c>
      <c r="F18" s="24" t="s">
        <v>137</v>
      </c>
      <c r="G18" s="132" t="s">
        <v>145</v>
      </c>
      <c r="H18" s="132"/>
      <c r="I18" s="132"/>
      <c r="J18" s="89">
        <v>1</v>
      </c>
      <c r="K18" s="89">
        <v>0</v>
      </c>
      <c r="L18" s="56">
        <f>ROUNDUP(IF(G18="",1,IF([1]!SearchNum(G18,2)&gt;0,[1]!SearchNum(G18,1)*[1]!SearchNum(G18,2)/1000000,IF([1]!SearchNum(G18,1)&gt;0,[1]!SearchNum(G18,1)/1000,1)))*R18,[1]!StrToNum($Q$3))</f>
        <v>22.790000000000003</v>
      </c>
      <c r="M18" s="56">
        <f>ROUND(L18*(J18+K18),[1]!StrToNum($T$3))</f>
        <v>22.79</v>
      </c>
      <c r="N18" s="207"/>
      <c r="O18" s="26" t="s">
        <v>29</v>
      </c>
      <c r="P18" s="130" t="s">
        <v>136</v>
      </c>
      <c r="Q18" s="131"/>
      <c r="R18" s="27">
        <v>30</v>
      </c>
      <c r="S18" s="20"/>
    </row>
    <row r="19" spans="1:19" s="28" customFormat="1" ht="15.9" customHeight="1" x14ac:dyDescent="0.3">
      <c r="A19" s="22"/>
      <c r="B19" s="135"/>
      <c r="C19" s="136"/>
      <c r="D19" s="90">
        <v>11</v>
      </c>
      <c r="E19" s="29" t="s">
        <v>76</v>
      </c>
      <c r="F19" s="24" t="s">
        <v>125</v>
      </c>
      <c r="G19" s="132">
        <v>1054</v>
      </c>
      <c r="H19" s="132"/>
      <c r="I19" s="132"/>
      <c r="J19" s="89">
        <v>2</v>
      </c>
      <c r="K19" s="89">
        <v>0</v>
      </c>
      <c r="L19" s="56">
        <f>ROUNDUP(IF(G19="",1,IF([1]!SearchNum(G19,2)&gt;0,[1]!SearchNum(G19,1)*[1]!SearchNum(G19,2)/1000000,IF([1]!SearchNum(G19,1)&gt;0,[1]!SearchNum(G19,1)/1000,1)))*R19,[1]!StrToNum($Q$3))</f>
        <v>14.97</v>
      </c>
      <c r="M19" s="56">
        <f>ROUND(L19*(J19+K19),[1]!StrToNum($T$3))</f>
        <v>29.94</v>
      </c>
      <c r="N19" s="207"/>
      <c r="O19" s="26" t="s">
        <v>29</v>
      </c>
      <c r="P19" s="130" t="s">
        <v>78</v>
      </c>
      <c r="Q19" s="131"/>
      <c r="R19" s="27">
        <v>14.199999809265099</v>
      </c>
      <c r="S19" s="20"/>
    </row>
    <row r="20" spans="1:19" s="28" customFormat="1" ht="15.9" customHeight="1" x14ac:dyDescent="0.3">
      <c r="A20" s="22"/>
      <c r="B20" s="135"/>
      <c r="C20" s="136"/>
      <c r="D20" s="90">
        <v>12</v>
      </c>
      <c r="E20" s="29" t="s">
        <v>76</v>
      </c>
      <c r="F20" s="24" t="s">
        <v>125</v>
      </c>
      <c r="G20" s="132">
        <v>900</v>
      </c>
      <c r="H20" s="132"/>
      <c r="I20" s="132"/>
      <c r="J20" s="89">
        <v>1</v>
      </c>
      <c r="K20" s="89">
        <v>0</v>
      </c>
      <c r="L20" s="56">
        <f>ROUNDUP(IF(G20="",1,IF([1]!SearchNum(G20,2)&gt;0,[1]!SearchNum(G20,1)*[1]!SearchNum(G20,2)/1000000,IF([1]!SearchNum(G20,1)&gt;0,[1]!SearchNum(G20,1)/1000,1)))*R20,[1]!StrToNum($Q$3))</f>
        <v>12.78</v>
      </c>
      <c r="M20" s="56">
        <f>ROUND(L20*(J20+K20),[1]!StrToNum($T$3))</f>
        <v>12.78</v>
      </c>
      <c r="N20" s="207"/>
      <c r="O20" s="26" t="s">
        <v>29</v>
      </c>
      <c r="P20" s="130" t="s">
        <v>78</v>
      </c>
      <c r="Q20" s="131"/>
      <c r="R20" s="27">
        <v>14.199999809265099</v>
      </c>
      <c r="S20" s="20"/>
    </row>
    <row r="21" spans="1:19" s="28" customFormat="1" ht="15.9" customHeight="1" x14ac:dyDescent="0.3">
      <c r="A21" s="22"/>
      <c r="B21" s="135"/>
      <c r="C21" s="136"/>
      <c r="D21" s="90">
        <v>17</v>
      </c>
      <c r="E21" s="29" t="s">
        <v>76</v>
      </c>
      <c r="F21" s="24" t="s">
        <v>125</v>
      </c>
      <c r="G21" s="132">
        <v>786</v>
      </c>
      <c r="H21" s="132"/>
      <c r="I21" s="132"/>
      <c r="J21" s="89">
        <v>2</v>
      </c>
      <c r="K21" s="89">
        <v>0</v>
      </c>
      <c r="L21" s="56">
        <f>ROUNDUP(IF(G21="",1,IF([1]!SearchNum(G21,2)&gt;0,[1]!SearchNum(G21,1)*[1]!SearchNum(G21,2)/1000000,IF([1]!SearchNum(G21,1)&gt;0,[1]!SearchNum(G21,1)/1000,1)))*R21,[1]!StrToNum($Q$3))</f>
        <v>11.17</v>
      </c>
      <c r="M21" s="56">
        <f>ROUND(L21*(J21+K21),[1]!StrToNum($T$3))</f>
        <v>22.34</v>
      </c>
      <c r="N21" s="207"/>
      <c r="O21" s="26" t="s">
        <v>29</v>
      </c>
      <c r="P21" s="130" t="s">
        <v>78</v>
      </c>
      <c r="Q21" s="131"/>
      <c r="R21" s="27">
        <v>14.199999809265099</v>
      </c>
      <c r="S21" s="20"/>
    </row>
    <row r="22" spans="1:19" s="28" customFormat="1" ht="15.9" customHeight="1" x14ac:dyDescent="0.3">
      <c r="A22" s="22"/>
      <c r="B22" s="135"/>
      <c r="C22" s="136"/>
      <c r="D22" s="90">
        <v>18</v>
      </c>
      <c r="E22" s="29" t="s">
        <v>76</v>
      </c>
      <c r="F22" s="24" t="s">
        <v>126</v>
      </c>
      <c r="G22" s="132">
        <v>1013</v>
      </c>
      <c r="H22" s="132"/>
      <c r="I22" s="132"/>
      <c r="J22" s="89">
        <v>12</v>
      </c>
      <c r="K22" s="89">
        <v>0</v>
      </c>
      <c r="L22" s="56">
        <f>ROUNDUP(IF(G22="",1,IF([1]!SearchNum(G22,2)&gt;0,[1]!SearchNum(G22,1)*[1]!SearchNum(G22,2)/1000000,IF([1]!SearchNum(G22,1)&gt;0,[1]!SearchNum(G22,1)/1000,1)))*R22,[1]!StrToNum($Q$3))</f>
        <v>8.7099999999999991</v>
      </c>
      <c r="M22" s="56">
        <f>ROUND(L22*(J22+K22),[1]!StrToNum($T$3))</f>
        <v>104.52</v>
      </c>
      <c r="N22" s="207"/>
      <c r="O22" s="26" t="s">
        <v>29</v>
      </c>
      <c r="P22" s="130" t="s">
        <v>78</v>
      </c>
      <c r="Q22" s="131"/>
      <c r="R22" s="27">
        <v>8.5900001525878906</v>
      </c>
      <c r="S22" s="20"/>
    </row>
    <row r="23" spans="1:19" s="28" customFormat="1" ht="15.9" customHeight="1" x14ac:dyDescent="0.3">
      <c r="A23" s="22"/>
      <c r="B23" s="135"/>
      <c r="C23" s="136"/>
      <c r="D23" s="90">
        <v>15</v>
      </c>
      <c r="E23" s="29" t="s">
        <v>30</v>
      </c>
      <c r="F23" s="24" t="s">
        <v>143</v>
      </c>
      <c r="G23" s="132">
        <v>160</v>
      </c>
      <c r="H23" s="132"/>
      <c r="I23" s="132"/>
      <c r="J23" s="89">
        <v>2</v>
      </c>
      <c r="K23" s="89">
        <v>0</v>
      </c>
      <c r="L23" s="56">
        <f>ROUNDUP(IF(G23="",1,IF([1]!SearchNum(G23,2)&gt;0,[1]!SearchNum(G23,1)*[1]!SearchNum(G23,2)/1000000,IF([1]!SearchNum(G23,1)&gt;0,[1]!SearchNum(G23,1)/1000,1)))*R23,[1]!StrToNum($Q$3))</f>
        <v>1.1599999999999999</v>
      </c>
      <c r="M23" s="56">
        <f>ROUND(L23*(J23+K23),[1]!StrToNum($T$3))</f>
        <v>2.3199999999999998</v>
      </c>
      <c r="N23" s="207"/>
      <c r="O23" s="26" t="s">
        <v>29</v>
      </c>
      <c r="P23" s="130" t="s">
        <v>33</v>
      </c>
      <c r="Q23" s="131"/>
      <c r="R23" s="27">
        <f>[2]!МассСеч(F23,7850)</f>
        <v>7.2220001220703125</v>
      </c>
      <c r="S23" s="20"/>
    </row>
    <row r="24" spans="1:19" s="28" customFormat="1" ht="16.5" customHeight="1" x14ac:dyDescent="0.3">
      <c r="A24" s="30"/>
      <c r="B24" s="137"/>
      <c r="C24" s="138"/>
      <c r="D24" s="129" t="s">
        <v>24</v>
      </c>
      <c r="E24" s="129"/>
      <c r="F24" s="129"/>
      <c r="G24" s="129"/>
      <c r="H24" s="129"/>
      <c r="I24" s="129"/>
      <c r="J24" s="129"/>
      <c r="K24" s="129"/>
      <c r="L24" s="129"/>
      <c r="M24" s="89">
        <f>ROUND((M8+M9+M10+M11+M12+M13+M14+M15+M16+M17+M18+M19+M20+M21+M22+M23)*0.01,0)</f>
        <v>10</v>
      </c>
      <c r="N24" s="208"/>
      <c r="O24" s="129" t="s">
        <v>25</v>
      </c>
      <c r="P24" s="129"/>
      <c r="Q24" s="129"/>
      <c r="R24" s="27"/>
      <c r="S24" s="20"/>
    </row>
    <row r="25" spans="1:19" s="40" customFormat="1" ht="12" customHeight="1" x14ac:dyDescent="0.25">
      <c r="M25" s="41"/>
    </row>
    <row r="26" spans="1:19" s="43" customFormat="1" ht="18" customHeight="1" x14ac:dyDescent="0.3">
      <c r="A26" s="42" t="s">
        <v>36</v>
      </c>
      <c r="B26" s="151" t="s">
        <v>37</v>
      </c>
      <c r="C26" s="151"/>
      <c r="D26" s="151"/>
      <c r="E26" s="151"/>
      <c r="F26" s="151"/>
      <c r="G26" s="151"/>
      <c r="H26" s="150" t="s">
        <v>37</v>
      </c>
      <c r="I26" s="150"/>
      <c r="J26" s="150"/>
      <c r="K26" s="150"/>
      <c r="L26" s="150"/>
      <c r="M26" s="150"/>
      <c r="N26" s="150"/>
      <c r="O26" s="152"/>
      <c r="P26" s="152"/>
      <c r="Q26" s="152"/>
    </row>
    <row r="27" spans="1:19" s="43" customFormat="1" ht="18" customHeight="1" x14ac:dyDescent="0.3">
      <c r="A27" s="42" t="s">
        <v>36</v>
      </c>
      <c r="B27" s="150" t="s">
        <v>38</v>
      </c>
      <c r="C27" s="150"/>
      <c r="D27" s="150"/>
      <c r="E27" s="150"/>
      <c r="F27" s="150"/>
      <c r="G27" s="150"/>
      <c r="H27" s="150" t="s">
        <v>12</v>
      </c>
      <c r="I27" s="150"/>
      <c r="J27" s="150"/>
      <c r="K27" s="153" t="s">
        <v>39</v>
      </c>
      <c r="L27" s="154"/>
      <c r="M27" s="150" t="s">
        <v>40</v>
      </c>
      <c r="N27" s="150"/>
      <c r="O27" s="150" t="s">
        <v>41</v>
      </c>
      <c r="P27" s="150"/>
      <c r="Q27" s="150"/>
    </row>
    <row r="28" spans="1:19" s="43" customFormat="1" ht="18" customHeight="1" x14ac:dyDescent="0.3">
      <c r="A28" s="42" t="s">
        <v>36</v>
      </c>
      <c r="B28" s="150"/>
      <c r="C28" s="150"/>
      <c r="D28" s="150"/>
      <c r="E28" s="150"/>
      <c r="F28" s="150"/>
      <c r="G28" s="150"/>
      <c r="H28" s="150"/>
      <c r="I28" s="150"/>
      <c r="J28" s="150"/>
      <c r="K28" s="92" t="s">
        <v>19</v>
      </c>
      <c r="L28" s="92" t="s">
        <v>20</v>
      </c>
      <c r="M28" s="92" t="s">
        <v>42</v>
      </c>
      <c r="N28" s="92" t="s">
        <v>22</v>
      </c>
      <c r="O28" s="150"/>
      <c r="P28" s="150"/>
      <c r="Q28" s="150"/>
    </row>
    <row r="29" spans="1:19" s="43" customFormat="1" ht="18" customHeight="1" x14ac:dyDescent="0.3">
      <c r="A29" s="42" t="s">
        <v>36</v>
      </c>
      <c r="B29" s="123" t="s">
        <v>140</v>
      </c>
      <c r="C29" s="123"/>
      <c r="D29" s="123"/>
      <c r="E29" s="123"/>
      <c r="F29" s="123"/>
      <c r="G29" s="123"/>
      <c r="H29" s="124" t="str">
        <f>$B$8</f>
        <v>М24</v>
      </c>
      <c r="I29" s="125"/>
      <c r="J29" s="126"/>
      <c r="K29" s="45">
        <v>1</v>
      </c>
      <c r="L29" s="45"/>
      <c r="M29" s="54">
        <f>$N$8</f>
        <v>1019.8000000000001</v>
      </c>
      <c r="N29" s="54">
        <f>(K29+L29)*M29</f>
        <v>1019.8000000000001</v>
      </c>
      <c r="O29" s="127" t="s">
        <v>45</v>
      </c>
      <c r="P29" s="128"/>
      <c r="Q29" s="46" t="s">
        <v>218</v>
      </c>
    </row>
    <row r="30" spans="1:19" s="43" customFormat="1" ht="18" customHeight="1" x14ac:dyDescent="0.3">
      <c r="A30" s="42" t="s">
        <v>36</v>
      </c>
      <c r="B30" s="155" t="s">
        <v>43</v>
      </c>
      <c r="C30" s="155"/>
      <c r="D30" s="155"/>
      <c r="E30" s="155"/>
      <c r="F30" s="155"/>
      <c r="G30" s="155"/>
      <c r="H30" s="144" t="s">
        <v>43</v>
      </c>
      <c r="I30" s="144"/>
      <c r="J30" s="144"/>
      <c r="K30" s="144"/>
      <c r="L30" s="144"/>
      <c r="M30" s="93"/>
      <c r="N30" s="93">
        <f>SUM(N29:N29)</f>
        <v>1019.8000000000001</v>
      </c>
      <c r="O30" s="156" t="s">
        <v>44</v>
      </c>
      <c r="P30" s="156"/>
      <c r="Q30" s="156"/>
    </row>
    <row r="31" spans="1:19" s="47" customFormat="1" ht="8.25" customHeight="1" x14ac:dyDescent="0.25">
      <c r="A31" s="40"/>
      <c r="M31" s="48"/>
      <c r="R31" s="49"/>
    </row>
    <row r="32" spans="1:19" s="47" customFormat="1" ht="16.5" customHeight="1" x14ac:dyDescent="0.3">
      <c r="A32" s="50"/>
      <c r="B32" s="150" t="s">
        <v>48</v>
      </c>
      <c r="C32" s="150"/>
      <c r="D32" s="150"/>
      <c r="E32" s="150"/>
      <c r="F32" s="150"/>
      <c r="G32" s="150"/>
      <c r="H32" s="150"/>
      <c r="I32" s="150"/>
      <c r="J32" s="150"/>
      <c r="K32" s="150"/>
      <c r="L32" s="150"/>
      <c r="M32" s="150"/>
      <c r="N32" s="150"/>
      <c r="O32" s="152"/>
      <c r="P32" s="152"/>
      <c r="Q32" s="152"/>
      <c r="R32" s="148" t="s">
        <v>11</v>
      </c>
    </row>
    <row r="33" spans="1:19" s="47" customFormat="1" ht="36.75" customHeight="1" x14ac:dyDescent="0.3">
      <c r="A33" s="50"/>
      <c r="B33" s="150" t="s">
        <v>49</v>
      </c>
      <c r="C33" s="150"/>
      <c r="D33" s="150"/>
      <c r="E33" s="150" t="s">
        <v>50</v>
      </c>
      <c r="F33" s="150"/>
      <c r="G33" s="150" t="s">
        <v>51</v>
      </c>
      <c r="H33" s="150"/>
      <c r="I33" s="150"/>
      <c r="J33" s="150"/>
      <c r="K33" s="150" t="s">
        <v>52</v>
      </c>
      <c r="L33" s="150"/>
      <c r="M33" s="147" t="s">
        <v>53</v>
      </c>
      <c r="N33" s="147"/>
      <c r="O33" s="150" t="s">
        <v>18</v>
      </c>
      <c r="P33" s="150"/>
      <c r="Q33" s="150"/>
      <c r="R33" s="149"/>
    </row>
    <row r="34" spans="1:19" s="47" customFormat="1" ht="15.9" customHeight="1" x14ac:dyDescent="0.3">
      <c r="A34" s="51" t="s">
        <v>54</v>
      </c>
      <c r="B34" s="194" t="s">
        <v>29</v>
      </c>
      <c r="C34" s="205"/>
      <c r="D34" s="195"/>
      <c r="E34" s="86" t="s">
        <v>134</v>
      </c>
      <c r="F34" s="52" t="s">
        <v>137</v>
      </c>
      <c r="G34" s="163" t="s">
        <v>136</v>
      </c>
      <c r="H34" s="164"/>
      <c r="I34" s="164"/>
      <c r="J34" s="165"/>
      <c r="K34" s="192">
        <v>401.91000366210937</v>
      </c>
      <c r="L34" s="193"/>
      <c r="M34" s="192">
        <f t="shared" ref="M34:M39" si="0">IF(OR(R34="",K34="")," --- ",K34/R34)</f>
        <v>13.397000122070313</v>
      </c>
      <c r="N34" s="193"/>
      <c r="O34" s="163" t="s">
        <v>57</v>
      </c>
      <c r="P34" s="164"/>
      <c r="Q34" s="165"/>
      <c r="R34" s="53">
        <v>30</v>
      </c>
    </row>
    <row r="35" spans="1:19" s="47" customFormat="1" ht="15.9" customHeight="1" x14ac:dyDescent="0.3">
      <c r="A35" s="51" t="s">
        <v>54</v>
      </c>
      <c r="B35" s="174" t="s">
        <v>29</v>
      </c>
      <c r="C35" s="175"/>
      <c r="D35" s="176"/>
      <c r="E35" s="55" t="s">
        <v>30</v>
      </c>
      <c r="F35" s="52" t="s">
        <v>56</v>
      </c>
      <c r="G35" s="183" t="s">
        <v>33</v>
      </c>
      <c r="H35" s="184"/>
      <c r="I35" s="184"/>
      <c r="J35" s="185"/>
      <c r="K35" s="192">
        <v>4.7799997329711914</v>
      </c>
      <c r="L35" s="193"/>
      <c r="M35" s="192">
        <f t="shared" si="0"/>
        <v>6.0891716343582057E-2</v>
      </c>
      <c r="N35" s="193"/>
      <c r="O35" s="163" t="s">
        <v>57</v>
      </c>
      <c r="P35" s="164"/>
      <c r="Q35" s="165"/>
      <c r="R35" s="53">
        <v>78.5</v>
      </c>
    </row>
    <row r="36" spans="1:19" s="47" customFormat="1" ht="15.9" customHeight="1" x14ac:dyDescent="0.3">
      <c r="A36" s="51" t="s">
        <v>54</v>
      </c>
      <c r="B36" s="177"/>
      <c r="C36" s="178"/>
      <c r="D36" s="179"/>
      <c r="E36" s="55" t="s">
        <v>30</v>
      </c>
      <c r="F36" s="52" t="s">
        <v>95</v>
      </c>
      <c r="G36" s="189"/>
      <c r="H36" s="190"/>
      <c r="I36" s="190"/>
      <c r="J36" s="191"/>
      <c r="K36" s="192">
        <v>13.870000839233398</v>
      </c>
      <c r="L36" s="193"/>
      <c r="M36" s="192">
        <f t="shared" si="0"/>
        <v>0.22085988865821848</v>
      </c>
      <c r="N36" s="193"/>
      <c r="O36" s="163" t="s">
        <v>57</v>
      </c>
      <c r="P36" s="164"/>
      <c r="Q36" s="165"/>
      <c r="R36" s="53">
        <v>62.799999237060547</v>
      </c>
    </row>
    <row r="37" spans="1:19" s="47" customFormat="1" ht="15.9" customHeight="1" x14ac:dyDescent="0.3">
      <c r="A37" s="51" t="s">
        <v>54</v>
      </c>
      <c r="B37" s="177"/>
      <c r="C37" s="178"/>
      <c r="D37" s="179"/>
      <c r="E37" s="55" t="s">
        <v>127</v>
      </c>
      <c r="F37" s="52" t="s">
        <v>130</v>
      </c>
      <c r="G37" s="163" t="s">
        <v>129</v>
      </c>
      <c r="H37" s="164"/>
      <c r="I37" s="164"/>
      <c r="J37" s="165"/>
      <c r="K37" s="192">
        <v>55.760002136230469</v>
      </c>
      <c r="L37" s="193"/>
      <c r="M37" s="192">
        <f t="shared" si="0"/>
        <v>14.790451569850383</v>
      </c>
      <c r="N37" s="193"/>
      <c r="O37" s="163" t="s">
        <v>57</v>
      </c>
      <c r="P37" s="164"/>
      <c r="Q37" s="165"/>
      <c r="R37" s="53">
        <v>3.7699999809265137</v>
      </c>
    </row>
    <row r="38" spans="1:19" s="47" customFormat="1" ht="15.9" customHeight="1" x14ac:dyDescent="0.3">
      <c r="A38" s="51" t="s">
        <v>54</v>
      </c>
      <c r="B38" s="177"/>
      <c r="C38" s="178"/>
      <c r="D38" s="179"/>
      <c r="E38" s="55" t="s">
        <v>76</v>
      </c>
      <c r="F38" s="52" t="s">
        <v>126</v>
      </c>
      <c r="G38" s="183" t="s">
        <v>78</v>
      </c>
      <c r="H38" s="184"/>
      <c r="I38" s="184"/>
      <c r="J38" s="185"/>
      <c r="K38" s="192">
        <v>213.239990234375</v>
      </c>
      <c r="L38" s="193"/>
      <c r="M38" s="192">
        <f t="shared" si="0"/>
        <v>24.824212624738156</v>
      </c>
      <c r="N38" s="193"/>
      <c r="O38" s="163" t="s">
        <v>57</v>
      </c>
      <c r="P38" s="164"/>
      <c r="Q38" s="165"/>
      <c r="R38" s="53">
        <v>8.5900001525878906</v>
      </c>
    </row>
    <row r="39" spans="1:19" s="47" customFormat="1" ht="15.9" customHeight="1" x14ac:dyDescent="0.3">
      <c r="A39" s="51" t="s">
        <v>54</v>
      </c>
      <c r="B39" s="180"/>
      <c r="C39" s="181"/>
      <c r="D39" s="182"/>
      <c r="E39" s="55" t="s">
        <v>76</v>
      </c>
      <c r="F39" s="52" t="s">
        <v>125</v>
      </c>
      <c r="G39" s="189"/>
      <c r="H39" s="190"/>
      <c r="I39" s="190"/>
      <c r="J39" s="191"/>
      <c r="K39" s="192">
        <v>320.239990234375</v>
      </c>
      <c r="L39" s="193"/>
      <c r="M39" s="192">
        <f t="shared" si="0"/>
        <v>22.552112291256975</v>
      </c>
      <c r="N39" s="193"/>
      <c r="O39" s="163" t="s">
        <v>57</v>
      </c>
      <c r="P39" s="164"/>
      <c r="Q39" s="165"/>
      <c r="R39" s="53">
        <v>14.199999809265137</v>
      </c>
    </row>
    <row r="40" spans="1:19" s="47" customFormat="1" ht="15.9" customHeight="1" x14ac:dyDescent="0.3">
      <c r="A40" s="50"/>
      <c r="B40" s="144" t="s">
        <v>55</v>
      </c>
      <c r="C40" s="144"/>
      <c r="D40" s="144"/>
      <c r="E40" s="144"/>
      <c r="F40" s="144"/>
      <c r="G40" s="144"/>
      <c r="H40" s="144"/>
      <c r="I40" s="144"/>
      <c r="J40" s="144"/>
      <c r="K40" s="145">
        <f>SUM(K34:L39)</f>
        <v>1009.7999868392944</v>
      </c>
      <c r="L40" s="145"/>
      <c r="M40" s="146" t="s">
        <v>44</v>
      </c>
      <c r="N40" s="146"/>
      <c r="O40" s="147" t="s">
        <v>44</v>
      </c>
      <c r="P40" s="147"/>
      <c r="Q40" s="147"/>
      <c r="R40" s="53"/>
    </row>
    <row r="41" spans="1:19" ht="15.9" customHeight="1" x14ac:dyDescent="0.25">
      <c r="B41" s="31"/>
      <c r="C41" s="31"/>
      <c r="D41" s="31"/>
      <c r="E41" s="31"/>
      <c r="F41" s="31"/>
      <c r="G41" s="31"/>
      <c r="H41" s="31"/>
      <c r="I41" s="31"/>
      <c r="J41" s="31"/>
      <c r="K41" s="31"/>
      <c r="L41" s="31"/>
      <c r="M41" s="32"/>
      <c r="N41" s="31"/>
      <c r="O41" s="31"/>
      <c r="P41" s="31"/>
      <c r="Q41" s="31"/>
      <c r="R41" s="33"/>
      <c r="S41" s="34"/>
    </row>
    <row r="42" spans="1:19" ht="15.9" customHeight="1" x14ac:dyDescent="0.25">
      <c r="B42" s="31"/>
      <c r="C42" s="31"/>
      <c r="D42" s="31"/>
      <c r="E42" s="31"/>
      <c r="F42" s="31"/>
      <c r="G42" s="31"/>
      <c r="H42" s="31"/>
      <c r="I42" s="31"/>
      <c r="J42" s="31"/>
      <c r="K42" s="31"/>
      <c r="L42" s="31"/>
      <c r="M42" s="32"/>
      <c r="N42" s="31"/>
      <c r="O42" s="31"/>
      <c r="P42" s="31"/>
      <c r="Q42" s="31"/>
      <c r="R42" s="33"/>
      <c r="S42" s="34"/>
    </row>
    <row r="43" spans="1:19" ht="15.9" customHeight="1" x14ac:dyDescent="0.25">
      <c r="S43" s="34"/>
    </row>
    <row r="44" spans="1:19" ht="15.9" customHeight="1" x14ac:dyDescent="0.3">
      <c r="S44" s="34"/>
    </row>
    <row r="45" spans="1:19" ht="15.9" customHeight="1" x14ac:dyDescent="0.3">
      <c r="S45" s="34"/>
    </row>
    <row r="46" spans="1:19" ht="15.9" customHeight="1" x14ac:dyDescent="0.3">
      <c r="S46" s="34"/>
    </row>
    <row r="47" spans="1:19" ht="15.9" customHeight="1" x14ac:dyDescent="0.3">
      <c r="S47" s="34"/>
    </row>
    <row r="48" spans="1:19" ht="15.9" customHeight="1" x14ac:dyDescent="0.3">
      <c r="S48" s="34"/>
    </row>
    <row r="49" spans="19:19" ht="15.9" customHeight="1" x14ac:dyDescent="0.3">
      <c r="S49" s="34"/>
    </row>
    <row r="50" spans="19:19" ht="15.9" customHeight="1" x14ac:dyDescent="0.3">
      <c r="S50" s="34"/>
    </row>
    <row r="51" spans="19:19" ht="15.9" customHeight="1" x14ac:dyDescent="0.3">
      <c r="S51" s="34"/>
    </row>
    <row r="52" spans="19:19" ht="15.9" customHeight="1" x14ac:dyDescent="0.3">
      <c r="S52" s="34"/>
    </row>
    <row r="53" spans="19:19" ht="15.9" customHeight="1" x14ac:dyDescent="0.3">
      <c r="S53" s="34"/>
    </row>
  </sheetData>
  <sortState ref="B34:R39">
    <sortCondition ref="B34"/>
    <sortCondition ref="E34"/>
    <sortCondition ref="F34"/>
  </sortState>
  <mergeCells count="99">
    <mergeCell ref="O40:Q40"/>
    <mergeCell ref="G37:J37"/>
    <mergeCell ref="K37:L37"/>
    <mergeCell ref="B40:J40"/>
    <mergeCell ref="K40:L40"/>
    <mergeCell ref="M40:N40"/>
    <mergeCell ref="K35:L35"/>
    <mergeCell ref="M35:N35"/>
    <mergeCell ref="O35:Q35"/>
    <mergeCell ref="K36:L36"/>
    <mergeCell ref="M36:N36"/>
    <mergeCell ref="O36:Q36"/>
    <mergeCell ref="K27:L27"/>
    <mergeCell ref="M27:N27"/>
    <mergeCell ref="O27:Q28"/>
    <mergeCell ref="R32:R33"/>
    <mergeCell ref="B33:D33"/>
    <mergeCell ref="E33:F33"/>
    <mergeCell ref="G33:J33"/>
    <mergeCell ref="K33:L33"/>
    <mergeCell ref="M33:N33"/>
    <mergeCell ref="O33:Q33"/>
    <mergeCell ref="B30:G30"/>
    <mergeCell ref="H30:L30"/>
    <mergeCell ref="O30:Q30"/>
    <mergeCell ref="B32:N32"/>
    <mergeCell ref="O32:Q32"/>
    <mergeCell ref="G21:I21"/>
    <mergeCell ref="P21:Q21"/>
    <mergeCell ref="G22:I22"/>
    <mergeCell ref="P22:Q22"/>
    <mergeCell ref="B29:G29"/>
    <mergeCell ref="H29:J29"/>
    <mergeCell ref="O29:P29"/>
    <mergeCell ref="G23:I23"/>
    <mergeCell ref="P23:Q23"/>
    <mergeCell ref="D24:L24"/>
    <mergeCell ref="O24:Q24"/>
    <mergeCell ref="B26:G26"/>
    <mergeCell ref="H26:N26"/>
    <mergeCell ref="O26:Q26"/>
    <mergeCell ref="B27:G28"/>
    <mergeCell ref="H27:J28"/>
    <mergeCell ref="G18:I18"/>
    <mergeCell ref="P18:Q18"/>
    <mergeCell ref="G19:I19"/>
    <mergeCell ref="P19:Q19"/>
    <mergeCell ref="G20:I20"/>
    <mergeCell ref="P20:Q20"/>
    <mergeCell ref="G15:I15"/>
    <mergeCell ref="P15:Q15"/>
    <mergeCell ref="G16:I16"/>
    <mergeCell ref="P16:Q16"/>
    <mergeCell ref="G17:I17"/>
    <mergeCell ref="P17:Q17"/>
    <mergeCell ref="B8:C24"/>
    <mergeCell ref="G8:I8"/>
    <mergeCell ref="N8:N24"/>
    <mergeCell ref="P8:Q8"/>
    <mergeCell ref="G9:I9"/>
    <mergeCell ref="P9:Q9"/>
    <mergeCell ref="G10:I10"/>
    <mergeCell ref="P10:Q10"/>
    <mergeCell ref="G11:I11"/>
    <mergeCell ref="P11:Q11"/>
    <mergeCell ref="G12:I12"/>
    <mergeCell ref="P12:Q12"/>
    <mergeCell ref="G13:I13"/>
    <mergeCell ref="P13:Q13"/>
    <mergeCell ref="G14:I14"/>
    <mergeCell ref="P14:Q14"/>
    <mergeCell ref="B3:D3"/>
    <mergeCell ref="E3:F3"/>
    <mergeCell ref="H3:N3"/>
    <mergeCell ref="B5:Q5"/>
    <mergeCell ref="R5:R7"/>
    <mergeCell ref="B6:C7"/>
    <mergeCell ref="D6:D7"/>
    <mergeCell ref="E6:F7"/>
    <mergeCell ref="G6:I7"/>
    <mergeCell ref="J6:K6"/>
    <mergeCell ref="L6:N6"/>
    <mergeCell ref="O6:Q7"/>
    <mergeCell ref="O34:Q34"/>
    <mergeCell ref="O37:Q37"/>
    <mergeCell ref="O38:Q38"/>
    <mergeCell ref="B34:D34"/>
    <mergeCell ref="G34:J34"/>
    <mergeCell ref="G38:J39"/>
    <mergeCell ref="K34:L34"/>
    <mergeCell ref="K38:L38"/>
    <mergeCell ref="K39:L39"/>
    <mergeCell ref="M34:N34"/>
    <mergeCell ref="M37:N37"/>
    <mergeCell ref="M38:N38"/>
    <mergeCell ref="M39:N39"/>
    <mergeCell ref="O39:Q39"/>
    <mergeCell ref="B35:D39"/>
    <mergeCell ref="G35:J36"/>
  </mergeCells>
  <dataValidations count="1">
    <dataValidation allowBlank="1" sqref="K40:L40 JG40:JH40 TC40:TD40 ACY40:ACZ40 AMU40:AMV40 AWQ40:AWR40 BGM40:BGN40 BQI40:BQJ40 CAE40:CAF40 CKA40:CKB40 CTW40:CTX40 DDS40:DDT40 DNO40:DNP40 DXK40:DXL40 EHG40:EHH40 ERC40:ERD40 FAY40:FAZ40 FKU40:FKV40 FUQ40:FUR40 GEM40:GEN40 GOI40:GOJ40 GYE40:GYF40 HIA40:HIB40 HRW40:HRX40 IBS40:IBT40 ILO40:ILP40 IVK40:IVL40 JFG40:JFH40 JPC40:JPD40 JYY40:JYZ40 KIU40:KIV40 KSQ40:KSR40 LCM40:LCN40 LMI40:LMJ40 LWE40:LWF40 MGA40:MGB40 MPW40:MPX40 MZS40:MZT40 NJO40:NJP40 NTK40:NTL40 ODG40:ODH40 ONC40:OND40 OWY40:OWZ40 PGU40:PGV40 PQQ40:PQR40 QAM40:QAN40 QKI40:QKJ40 QUE40:QUF40 REA40:REB40 RNW40:RNX40 RXS40:RXT40 SHO40:SHP40 SRK40:SRL40 TBG40:TBH40 TLC40:TLD40 TUY40:TUZ40 UEU40:UEV40 UOQ40:UOR40 UYM40:UYN40 VII40:VIJ40 VSE40:VSF40 WCA40:WCB40 WLW40:WLX40 WVS40:WVT40"/>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outlinePr summaryBelow="0"/>
    <pageSetUpPr autoPageBreaks="0" fitToPage="1"/>
  </sheetPr>
  <dimension ref="A1:T50"/>
  <sheetViews>
    <sheetView zoomScaleNormal="85" workbookViewId="0">
      <pane ySplit="4" topLeftCell="A5" activePane="bottomLeft" state="frozen"/>
      <selection pane="bottomLeft" activeCell="S23" sqref="S23"/>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91" t="s">
        <v>19</v>
      </c>
      <c r="K7" s="91" t="s">
        <v>20</v>
      </c>
      <c r="L7" s="91" t="s">
        <v>21</v>
      </c>
      <c r="M7" s="91" t="s">
        <v>22</v>
      </c>
      <c r="N7" s="91" t="s">
        <v>23</v>
      </c>
      <c r="O7" s="161"/>
      <c r="P7" s="161"/>
      <c r="Q7" s="161"/>
      <c r="R7" s="160"/>
      <c r="S7" s="20"/>
    </row>
    <row r="8" spans="1:20" s="28" customFormat="1" ht="15.9" customHeight="1" x14ac:dyDescent="0.3">
      <c r="A8" s="22"/>
      <c r="B8" s="133" t="s">
        <v>223</v>
      </c>
      <c r="C8" s="134"/>
      <c r="D8" s="90">
        <v>20</v>
      </c>
      <c r="E8" s="29" t="s">
        <v>76</v>
      </c>
      <c r="F8" s="24" t="s">
        <v>125</v>
      </c>
      <c r="G8" s="132">
        <v>6083</v>
      </c>
      <c r="H8" s="132"/>
      <c r="I8" s="132"/>
      <c r="J8" s="89">
        <v>2</v>
      </c>
      <c r="K8" s="89"/>
      <c r="L8" s="56">
        <f>ROUNDUP(IF(G8="",1,IF([1]!SearchNum(G8,2)&gt;0,[1]!SearchNum(G8,1)*[1]!SearchNum(G8,2)/1000000,IF([1]!SearchNum(G8,1)&gt;0,[1]!SearchNum(G8,1)/1000,1)))*R8,[1]!StrToNum($Q$3))</f>
        <v>86.38000000000001</v>
      </c>
      <c r="M8" s="56">
        <f>ROUND(L8*(J8+K8),[1]!StrToNum($T$3))</f>
        <v>172.76</v>
      </c>
      <c r="N8" s="206">
        <f>SUM(M8:M20)</f>
        <v>891.27000000000021</v>
      </c>
      <c r="O8" s="26" t="s">
        <v>29</v>
      </c>
      <c r="P8" s="130" t="s">
        <v>78</v>
      </c>
      <c r="Q8" s="131"/>
      <c r="R8" s="27">
        <v>14.199999809265137</v>
      </c>
      <c r="S8" s="20" t="s">
        <v>77</v>
      </c>
    </row>
    <row r="9" spans="1:20" s="28" customFormat="1" ht="15.9" customHeight="1" x14ac:dyDescent="0.3">
      <c r="A9" s="22"/>
      <c r="B9" s="135"/>
      <c r="C9" s="136"/>
      <c r="D9" s="90">
        <v>21</v>
      </c>
      <c r="E9" s="29" t="s">
        <v>76</v>
      </c>
      <c r="F9" s="24" t="s">
        <v>125</v>
      </c>
      <c r="G9" s="132">
        <v>6083</v>
      </c>
      <c r="H9" s="132"/>
      <c r="I9" s="132"/>
      <c r="J9" s="89">
        <v>1</v>
      </c>
      <c r="K9" s="89">
        <v>0</v>
      </c>
      <c r="L9" s="56">
        <f>ROUNDUP(IF(G9="",1,IF([1]!SearchNum(G9,2)&gt;0,[1]!SearchNum(G9,1)*[1]!SearchNum(G9,2)/1000000,IF([1]!SearchNum(G9,1)&gt;0,[1]!SearchNum(G9,1)/1000,1)))*R9,[1]!StrToNum($Q$3))</f>
        <v>86.38000000000001</v>
      </c>
      <c r="M9" s="56">
        <f>ROUND(L9*(J9+K9),[1]!StrToNum($T$3))</f>
        <v>86.38</v>
      </c>
      <c r="N9" s="207"/>
      <c r="O9" s="26" t="s">
        <v>29</v>
      </c>
      <c r="P9" s="130" t="s">
        <v>78</v>
      </c>
      <c r="Q9" s="131"/>
      <c r="R9" s="27">
        <v>14.199999809265137</v>
      </c>
      <c r="S9" s="20"/>
    </row>
    <row r="10" spans="1:20" s="28" customFormat="1" ht="15.9" customHeight="1" x14ac:dyDescent="0.3">
      <c r="A10" s="22"/>
      <c r="B10" s="135"/>
      <c r="C10" s="136"/>
      <c r="D10" s="90">
        <v>2</v>
      </c>
      <c r="E10" s="29" t="s">
        <v>76</v>
      </c>
      <c r="F10" s="24" t="s">
        <v>126</v>
      </c>
      <c r="G10" s="132">
        <v>1054</v>
      </c>
      <c r="H10" s="132"/>
      <c r="I10" s="132"/>
      <c r="J10" s="89">
        <v>12</v>
      </c>
      <c r="K10" s="89"/>
      <c r="L10" s="56">
        <f>ROUNDUP(IF(G10="",1,IF([1]!SearchNum(G10,2)&gt;0,[1]!SearchNum(G10,1)*[1]!SearchNum(G10,2)/1000000,IF([1]!SearchNum(G10,1)&gt;0,[1]!SearchNum(G10,1)/1000,1)))*R10,[1]!StrToNum($Q$3))</f>
        <v>9.06</v>
      </c>
      <c r="M10" s="56">
        <f>ROUND(L10*(J10+K10),[1]!StrToNum($T$3))</f>
        <v>108.72</v>
      </c>
      <c r="N10" s="207"/>
      <c r="O10" s="26" t="s">
        <v>29</v>
      </c>
      <c r="P10" s="130" t="s">
        <v>78</v>
      </c>
      <c r="Q10" s="131"/>
      <c r="R10" s="27">
        <v>8.5900001525878906</v>
      </c>
      <c r="S10" s="20" t="s">
        <v>77</v>
      </c>
    </row>
    <row r="11" spans="1:20" s="28" customFormat="1" ht="15.9" customHeight="1" x14ac:dyDescent="0.3">
      <c r="A11" s="22"/>
      <c r="B11" s="135"/>
      <c r="C11" s="136"/>
      <c r="D11" s="90">
        <v>3</v>
      </c>
      <c r="E11" s="29" t="s">
        <v>127</v>
      </c>
      <c r="F11" s="24" t="s">
        <v>130</v>
      </c>
      <c r="G11" s="132">
        <v>1054</v>
      </c>
      <c r="H11" s="132"/>
      <c r="I11" s="132"/>
      <c r="J11" s="89">
        <v>4</v>
      </c>
      <c r="K11" s="89"/>
      <c r="L11" s="56">
        <f>ROUNDUP(IF(G11="",1,IF([1]!SearchNum(G11,2)&gt;0,[1]!SearchNum(G11,1)*[1]!SearchNum(G11,2)/1000000,IF([1]!SearchNum(G11,1)&gt;0,[1]!SearchNum(G11,1)/1000,1)))*R11,[1]!StrToNum($Q$3))</f>
        <v>3.98</v>
      </c>
      <c r="M11" s="56">
        <f>ROUND(L11*(J11+K11),[1]!StrToNum($T$3))</f>
        <v>15.92</v>
      </c>
      <c r="N11" s="207"/>
      <c r="O11" s="26" t="s">
        <v>29</v>
      </c>
      <c r="P11" s="130" t="s">
        <v>129</v>
      </c>
      <c r="Q11" s="131"/>
      <c r="R11" s="27">
        <v>3.7699999809265137</v>
      </c>
      <c r="S11" s="20" t="s">
        <v>128</v>
      </c>
    </row>
    <row r="12" spans="1:20" s="28" customFormat="1" ht="15.9" customHeight="1" x14ac:dyDescent="0.3">
      <c r="A12" s="22"/>
      <c r="B12" s="135"/>
      <c r="C12" s="136"/>
      <c r="D12" s="90">
        <v>4</v>
      </c>
      <c r="E12" s="29" t="s">
        <v>127</v>
      </c>
      <c r="F12" s="24" t="s">
        <v>130</v>
      </c>
      <c r="G12" s="132">
        <v>1320</v>
      </c>
      <c r="H12" s="132"/>
      <c r="I12" s="132"/>
      <c r="J12" s="89">
        <v>4</v>
      </c>
      <c r="K12" s="89">
        <v>0</v>
      </c>
      <c r="L12" s="56">
        <f>ROUNDUP(IF(G12="",1,IF([1]!SearchNum(G12,2)&gt;0,[1]!SearchNum(G12,1)*[1]!SearchNum(G12,2)/1000000,IF([1]!SearchNum(G12,1)&gt;0,[1]!SearchNum(G12,1)/1000,1)))*R12,[1]!StrToNum($Q$3))</f>
        <v>4.9799999999999995</v>
      </c>
      <c r="M12" s="56">
        <f>ROUND(L12*(J12+K12),[1]!StrToNum($T$3))</f>
        <v>19.920000000000002</v>
      </c>
      <c r="N12" s="207"/>
      <c r="O12" s="26" t="s">
        <v>29</v>
      </c>
      <c r="P12" s="130" t="s">
        <v>129</v>
      </c>
      <c r="Q12" s="131"/>
      <c r="R12" s="27">
        <v>3.7699999809265137</v>
      </c>
      <c r="S12" s="20"/>
    </row>
    <row r="13" spans="1:20" s="28" customFormat="1" ht="15.9" customHeight="1" x14ac:dyDescent="0.3">
      <c r="A13" s="22"/>
      <c r="B13" s="135"/>
      <c r="C13" s="136"/>
      <c r="D13" s="90">
        <v>5</v>
      </c>
      <c r="E13" s="29" t="s">
        <v>127</v>
      </c>
      <c r="F13" s="24" t="s">
        <v>130</v>
      </c>
      <c r="G13" s="132">
        <v>1320</v>
      </c>
      <c r="H13" s="132"/>
      <c r="I13" s="132"/>
      <c r="J13" s="89">
        <v>4</v>
      </c>
      <c r="K13" s="89">
        <v>0</v>
      </c>
      <c r="L13" s="56">
        <f>ROUNDUP(IF(G13="",1,IF([1]!SearchNum(G13,2)&gt;0,[1]!SearchNum(G13,1)*[1]!SearchNum(G13,2)/1000000,IF([1]!SearchNum(G13,1)&gt;0,[1]!SearchNum(G13,1)/1000,1)))*R13,[1]!StrToNum($Q$3))</f>
        <v>4.9799999999999995</v>
      </c>
      <c r="M13" s="56">
        <f>ROUND(L13*(J13+K13),[1]!StrToNum($T$3))</f>
        <v>19.920000000000002</v>
      </c>
      <c r="N13" s="207"/>
      <c r="O13" s="26" t="s">
        <v>29</v>
      </c>
      <c r="P13" s="130" t="s">
        <v>129</v>
      </c>
      <c r="Q13" s="131"/>
      <c r="R13" s="27">
        <v>3.7699999809265137</v>
      </c>
      <c r="S13" s="20"/>
    </row>
    <row r="14" spans="1:20" s="28" customFormat="1" ht="15.9" customHeight="1" x14ac:dyDescent="0.3">
      <c r="A14" s="22"/>
      <c r="B14" s="135"/>
      <c r="C14" s="136"/>
      <c r="D14" s="90">
        <v>6</v>
      </c>
      <c r="E14" s="29" t="s">
        <v>30</v>
      </c>
      <c r="F14" s="24" t="s">
        <v>131</v>
      </c>
      <c r="G14" s="132">
        <v>130</v>
      </c>
      <c r="H14" s="132"/>
      <c r="I14" s="132"/>
      <c r="J14" s="89">
        <v>6</v>
      </c>
      <c r="K14" s="89"/>
      <c r="L14" s="56">
        <f>ROUNDUP(IF(G14="",1,IF([1]!SearchNum(G14,2)&gt;0,[1]!SearchNum(G14,1)*[1]!SearchNum(G14,2)/1000000,IF([1]!SearchNum(G14,1)&gt;0,[1]!SearchNum(G14,1)/1000,1)))*R14,[1]!StrToNum($Q$3))</f>
        <v>0.41000000000000003</v>
      </c>
      <c r="M14" s="56">
        <f>ROUND(L14*(J14+K14),[1]!StrToNum($T$3))</f>
        <v>2.46</v>
      </c>
      <c r="N14" s="207"/>
      <c r="O14" s="26" t="s">
        <v>29</v>
      </c>
      <c r="P14" s="130" t="s">
        <v>33</v>
      </c>
      <c r="Q14" s="131"/>
      <c r="R14" s="27">
        <f>[2]!МассСеч(F14,7850)</f>
        <v>3.1400001049041748</v>
      </c>
      <c r="S14" s="20" t="s">
        <v>31</v>
      </c>
    </row>
    <row r="15" spans="1:20" s="28" customFormat="1" ht="15.9" customHeight="1" x14ac:dyDescent="0.3">
      <c r="A15" s="22"/>
      <c r="B15" s="135"/>
      <c r="C15" s="136"/>
      <c r="D15" s="90">
        <v>8</v>
      </c>
      <c r="E15" s="29" t="s">
        <v>30</v>
      </c>
      <c r="F15" s="24" t="s">
        <v>132</v>
      </c>
      <c r="G15" s="132">
        <v>120</v>
      </c>
      <c r="H15" s="132"/>
      <c r="I15" s="132"/>
      <c r="J15" s="89">
        <v>11</v>
      </c>
      <c r="K15" s="89">
        <v>0</v>
      </c>
      <c r="L15" s="56">
        <f>ROUNDUP(IF(G15="",1,IF([1]!SearchNum(G15,2)&gt;0,[1]!SearchNum(G15,1)*[1]!SearchNum(G15,2)/1000000,IF([1]!SearchNum(G15,1)&gt;0,[1]!SearchNum(G15,1)/1000,1)))*R15,[1]!StrToNum($Q$3))</f>
        <v>0.83</v>
      </c>
      <c r="M15" s="56">
        <f>ROUND(L15*(J15+K15),[1]!StrToNum($T$3))</f>
        <v>9.1300000000000008</v>
      </c>
      <c r="N15" s="207"/>
      <c r="O15" s="26" t="s">
        <v>29</v>
      </c>
      <c r="P15" s="130" t="s">
        <v>33</v>
      </c>
      <c r="Q15" s="131"/>
      <c r="R15" s="27">
        <f>[2]!МассСеч(F15,7850)</f>
        <v>6.9079999923706055</v>
      </c>
      <c r="S15" s="20"/>
    </row>
    <row r="16" spans="1:20" s="28" customFormat="1" ht="15.9" customHeight="1" x14ac:dyDescent="0.3">
      <c r="A16" s="22"/>
      <c r="B16" s="135"/>
      <c r="C16" s="136"/>
      <c r="D16" s="90">
        <v>9</v>
      </c>
      <c r="E16" s="29" t="s">
        <v>30</v>
      </c>
      <c r="F16" s="24" t="s">
        <v>133</v>
      </c>
      <c r="G16" s="132">
        <v>130</v>
      </c>
      <c r="H16" s="132"/>
      <c r="I16" s="132"/>
      <c r="J16" s="89">
        <v>6</v>
      </c>
      <c r="K16" s="89">
        <v>0</v>
      </c>
      <c r="L16" s="56">
        <f>ROUNDUP(IF(G16="",1,IF([1]!SearchNum(G16,2)&gt;0,[1]!SearchNum(G16,1)*[1]!SearchNum(G16,2)/1000000,IF([1]!SearchNum(G16,1)&gt;0,[1]!SearchNum(G16,1)/1000,1)))*R16,[1]!StrToNum($Q$3))</f>
        <v>0.57999999999999996</v>
      </c>
      <c r="M16" s="56">
        <f>ROUND(L16*(J16+K16),[1]!StrToNum($T$3))</f>
        <v>3.48</v>
      </c>
      <c r="N16" s="207"/>
      <c r="O16" s="26" t="s">
        <v>29</v>
      </c>
      <c r="P16" s="130" t="s">
        <v>33</v>
      </c>
      <c r="Q16" s="131"/>
      <c r="R16" s="27">
        <f>[2]!МассСеч(F16,7850)</f>
        <v>4.3959999084472656</v>
      </c>
      <c r="S16" s="20"/>
    </row>
    <row r="17" spans="1:19" s="28" customFormat="1" ht="15.9" customHeight="1" x14ac:dyDescent="0.3">
      <c r="A17" s="22"/>
      <c r="B17" s="135"/>
      <c r="C17" s="136"/>
      <c r="D17" s="90">
        <v>24</v>
      </c>
      <c r="E17" s="85" t="s">
        <v>134</v>
      </c>
      <c r="F17" s="24" t="s">
        <v>137</v>
      </c>
      <c r="G17" s="132" t="s">
        <v>146</v>
      </c>
      <c r="H17" s="132"/>
      <c r="I17" s="132"/>
      <c r="J17" s="89">
        <v>2</v>
      </c>
      <c r="K17" s="89"/>
      <c r="L17" s="56">
        <f>ROUNDUP(IF(G17="",1,IF([1]!SearchNum(G17,2)&gt;0,[1]!SearchNum(G17,1)*[1]!SearchNum(G17,2)/1000000,IF([1]!SearchNum(G17,1)&gt;0,[1]!SearchNum(G17,1)/1000,1)))*R17,[1]!StrToNum($Q$3))</f>
        <v>196.35</v>
      </c>
      <c r="M17" s="56">
        <f>ROUND(L17*(J17+K17),[1]!StrToNum($T$3))</f>
        <v>392.7</v>
      </c>
      <c r="N17" s="207"/>
      <c r="O17" s="26" t="s">
        <v>29</v>
      </c>
      <c r="P17" s="130" t="s">
        <v>136</v>
      </c>
      <c r="Q17" s="131"/>
      <c r="R17" s="27">
        <v>30</v>
      </c>
      <c r="S17" s="20" t="s">
        <v>135</v>
      </c>
    </row>
    <row r="18" spans="1:19" s="28" customFormat="1" ht="15.9" customHeight="1" x14ac:dyDescent="0.3">
      <c r="A18" s="22"/>
      <c r="B18" s="135"/>
      <c r="C18" s="136"/>
      <c r="D18" s="90">
        <v>11</v>
      </c>
      <c r="E18" s="29" t="s">
        <v>76</v>
      </c>
      <c r="F18" s="24" t="s">
        <v>125</v>
      </c>
      <c r="G18" s="132">
        <v>1054</v>
      </c>
      <c r="H18" s="132"/>
      <c r="I18" s="132"/>
      <c r="J18" s="89">
        <v>2</v>
      </c>
      <c r="K18" s="89">
        <v>0</v>
      </c>
      <c r="L18" s="56">
        <f>ROUNDUP(IF(G18="",1,IF([1]!SearchNum(G18,2)&gt;0,[1]!SearchNum(G18,1)*[1]!SearchNum(G18,2)/1000000,IF([1]!SearchNum(G18,1)&gt;0,[1]!SearchNum(G18,1)/1000,1)))*R18,[1]!StrToNum($Q$3))</f>
        <v>14.97</v>
      </c>
      <c r="M18" s="56">
        <f>ROUND(L18*(J18+K18),[1]!StrToNum($T$3))</f>
        <v>29.94</v>
      </c>
      <c r="N18" s="207"/>
      <c r="O18" s="26" t="s">
        <v>29</v>
      </c>
      <c r="P18" s="130" t="s">
        <v>78</v>
      </c>
      <c r="Q18" s="131"/>
      <c r="R18" s="27">
        <v>14.199999809265137</v>
      </c>
      <c r="S18" s="20"/>
    </row>
    <row r="19" spans="1:19" s="28" customFormat="1" ht="15.9" customHeight="1" x14ac:dyDescent="0.3">
      <c r="A19" s="22"/>
      <c r="B19" s="135"/>
      <c r="C19" s="136"/>
      <c r="D19" s="90">
        <v>22</v>
      </c>
      <c r="E19" s="29" t="s">
        <v>76</v>
      </c>
      <c r="F19" s="24" t="s">
        <v>125</v>
      </c>
      <c r="G19" s="132">
        <v>1054</v>
      </c>
      <c r="H19" s="132"/>
      <c r="I19" s="132"/>
      <c r="J19" s="89">
        <v>1</v>
      </c>
      <c r="K19" s="89">
        <v>0</v>
      </c>
      <c r="L19" s="56">
        <f>ROUNDUP(IF(G19="",1,IF([1]!SearchNum(G19,2)&gt;0,[1]!SearchNum(G19,1)*[1]!SearchNum(G19,2)/1000000,IF([1]!SearchNum(G19,1)&gt;0,[1]!SearchNum(G19,1)/1000,1)))*R19,[1]!StrToNum($Q$3))</f>
        <v>14.97</v>
      </c>
      <c r="M19" s="56">
        <f>ROUND(L19*(J19+K19),[1]!StrToNum($T$3))</f>
        <v>14.97</v>
      </c>
      <c r="N19" s="207"/>
      <c r="O19" s="26" t="s">
        <v>29</v>
      </c>
      <c r="P19" s="130" t="s">
        <v>78</v>
      </c>
      <c r="Q19" s="131"/>
      <c r="R19" s="27">
        <v>14.199999809265137</v>
      </c>
      <c r="S19" s="20"/>
    </row>
    <row r="20" spans="1:19" s="28" customFormat="1" ht="15.9" customHeight="1" x14ac:dyDescent="0.3">
      <c r="A20" s="22"/>
      <c r="B20" s="135"/>
      <c r="C20" s="136"/>
      <c r="D20" s="90">
        <v>23</v>
      </c>
      <c r="E20" s="29" t="s">
        <v>76</v>
      </c>
      <c r="F20" s="24" t="s">
        <v>125</v>
      </c>
      <c r="G20" s="132">
        <v>1054</v>
      </c>
      <c r="H20" s="132"/>
      <c r="I20" s="132"/>
      <c r="J20" s="89">
        <v>1</v>
      </c>
      <c r="K20" s="89">
        <v>0</v>
      </c>
      <c r="L20" s="56">
        <f>ROUNDUP(IF(G20="",1,IF([1]!SearchNum(G20,2)&gt;0,[1]!SearchNum(G20,1)*[1]!SearchNum(G20,2)/1000000,IF([1]!SearchNum(G20,1)&gt;0,[1]!SearchNum(G20,1)/1000,1)))*R20,[1]!StrToNum($Q$3))</f>
        <v>14.97</v>
      </c>
      <c r="M20" s="56">
        <f>ROUND(L20*(J20+K20),[1]!StrToNum($T$3))</f>
        <v>14.97</v>
      </c>
      <c r="N20" s="207"/>
      <c r="O20" s="26" t="s">
        <v>29</v>
      </c>
      <c r="P20" s="130" t="s">
        <v>78</v>
      </c>
      <c r="Q20" s="131"/>
      <c r="R20" s="27">
        <v>14.199999809265137</v>
      </c>
      <c r="S20" s="20"/>
    </row>
    <row r="21" spans="1:19" s="28" customFormat="1" ht="16.5" customHeight="1" x14ac:dyDescent="0.3">
      <c r="A21" s="30"/>
      <c r="B21" s="137"/>
      <c r="C21" s="138"/>
      <c r="D21" s="129" t="s">
        <v>24</v>
      </c>
      <c r="E21" s="129"/>
      <c r="F21" s="129"/>
      <c r="G21" s="129"/>
      <c r="H21" s="129"/>
      <c r="I21" s="129"/>
      <c r="J21" s="129"/>
      <c r="K21" s="129"/>
      <c r="L21" s="129"/>
      <c r="M21" s="63">
        <f>ROUND((M8+M9+M10+M11+M12+M13+M14+M15+M16+M17+M18+M19+M20)*0.01,0)</f>
        <v>9</v>
      </c>
      <c r="N21" s="208"/>
      <c r="O21" s="129" t="s">
        <v>25</v>
      </c>
      <c r="P21" s="129"/>
      <c r="Q21" s="129"/>
      <c r="R21" s="27"/>
      <c r="S21" s="20"/>
    </row>
    <row r="22" spans="1:19" s="40" customFormat="1" ht="12" customHeight="1" x14ac:dyDescent="0.25">
      <c r="M22" s="41"/>
    </row>
    <row r="23" spans="1:19" s="43" customFormat="1" ht="18" customHeight="1" x14ac:dyDescent="0.3">
      <c r="A23" s="42" t="s">
        <v>36</v>
      </c>
      <c r="B23" s="151" t="s">
        <v>37</v>
      </c>
      <c r="C23" s="151"/>
      <c r="D23" s="151"/>
      <c r="E23" s="151"/>
      <c r="F23" s="151"/>
      <c r="G23" s="151"/>
      <c r="H23" s="150" t="s">
        <v>37</v>
      </c>
      <c r="I23" s="150"/>
      <c r="J23" s="150"/>
      <c r="K23" s="150"/>
      <c r="L23" s="150"/>
      <c r="M23" s="150"/>
      <c r="N23" s="150"/>
      <c r="O23" s="152"/>
      <c r="P23" s="152"/>
      <c r="Q23" s="152"/>
    </row>
    <row r="24" spans="1:19" s="43" customFormat="1" ht="18" customHeight="1" x14ac:dyDescent="0.3">
      <c r="A24" s="42" t="s">
        <v>36</v>
      </c>
      <c r="B24" s="150" t="s">
        <v>38</v>
      </c>
      <c r="C24" s="150"/>
      <c r="D24" s="150"/>
      <c r="E24" s="150"/>
      <c r="F24" s="150"/>
      <c r="G24" s="150"/>
      <c r="H24" s="150" t="s">
        <v>12</v>
      </c>
      <c r="I24" s="150"/>
      <c r="J24" s="150"/>
      <c r="K24" s="153" t="s">
        <v>39</v>
      </c>
      <c r="L24" s="154"/>
      <c r="M24" s="150" t="s">
        <v>40</v>
      </c>
      <c r="N24" s="150"/>
      <c r="O24" s="150" t="s">
        <v>41</v>
      </c>
      <c r="P24" s="150"/>
      <c r="Q24" s="150"/>
    </row>
    <row r="25" spans="1:19" s="43" customFormat="1" ht="18" customHeight="1" x14ac:dyDescent="0.3">
      <c r="A25" s="42" t="s">
        <v>36</v>
      </c>
      <c r="B25" s="150"/>
      <c r="C25" s="150"/>
      <c r="D25" s="150"/>
      <c r="E25" s="150"/>
      <c r="F25" s="150"/>
      <c r="G25" s="150"/>
      <c r="H25" s="150"/>
      <c r="I25" s="150"/>
      <c r="J25" s="150"/>
      <c r="K25" s="92" t="s">
        <v>19</v>
      </c>
      <c r="L25" s="92" t="s">
        <v>20</v>
      </c>
      <c r="M25" s="92" t="s">
        <v>42</v>
      </c>
      <c r="N25" s="92" t="s">
        <v>22</v>
      </c>
      <c r="O25" s="150"/>
      <c r="P25" s="150"/>
      <c r="Q25" s="150"/>
    </row>
    <row r="26" spans="1:19" s="43" customFormat="1" ht="18" customHeight="1" x14ac:dyDescent="0.3">
      <c r="A26" s="42" t="s">
        <v>36</v>
      </c>
      <c r="B26" s="123" t="s">
        <v>140</v>
      </c>
      <c r="C26" s="123"/>
      <c r="D26" s="123"/>
      <c r="E26" s="123"/>
      <c r="F26" s="123"/>
      <c r="G26" s="123"/>
      <c r="H26" s="124" t="str">
        <f>$B$8</f>
        <v>М25</v>
      </c>
      <c r="I26" s="125"/>
      <c r="J26" s="126"/>
      <c r="K26" s="45">
        <v>1</v>
      </c>
      <c r="L26" s="45"/>
      <c r="M26" s="54">
        <f>$N$8</f>
        <v>891.27000000000021</v>
      </c>
      <c r="N26" s="54">
        <f>(K26+L26)*M26</f>
        <v>891.27000000000021</v>
      </c>
      <c r="O26" s="127" t="s">
        <v>45</v>
      </c>
      <c r="P26" s="128"/>
      <c r="Q26" s="46" t="s">
        <v>219</v>
      </c>
    </row>
    <row r="27" spans="1:19" s="43" customFormat="1" ht="18" customHeight="1" x14ac:dyDescent="0.3">
      <c r="A27" s="42" t="s">
        <v>36</v>
      </c>
      <c r="B27" s="155" t="s">
        <v>43</v>
      </c>
      <c r="C27" s="155"/>
      <c r="D27" s="155"/>
      <c r="E27" s="155"/>
      <c r="F27" s="155"/>
      <c r="G27" s="155"/>
      <c r="H27" s="144" t="s">
        <v>43</v>
      </c>
      <c r="I27" s="144"/>
      <c r="J27" s="144"/>
      <c r="K27" s="144"/>
      <c r="L27" s="144"/>
      <c r="M27" s="93"/>
      <c r="N27" s="93">
        <f>SUM(N26:N26)</f>
        <v>891.27000000000021</v>
      </c>
      <c r="O27" s="156" t="s">
        <v>44</v>
      </c>
      <c r="P27" s="156"/>
      <c r="Q27" s="156"/>
    </row>
    <row r="28" spans="1:19" s="47" customFormat="1" ht="8.25" customHeight="1" x14ac:dyDescent="0.25">
      <c r="A28" s="40"/>
      <c r="M28" s="48"/>
      <c r="R28" s="49"/>
    </row>
    <row r="29" spans="1:19" s="47" customFormat="1" ht="16.5" customHeight="1" x14ac:dyDescent="0.3">
      <c r="A29" s="50"/>
      <c r="B29" s="150" t="s">
        <v>48</v>
      </c>
      <c r="C29" s="150"/>
      <c r="D29" s="150"/>
      <c r="E29" s="150"/>
      <c r="F29" s="150"/>
      <c r="G29" s="150"/>
      <c r="H29" s="150"/>
      <c r="I29" s="150"/>
      <c r="J29" s="150"/>
      <c r="K29" s="150"/>
      <c r="L29" s="150"/>
      <c r="M29" s="150"/>
      <c r="N29" s="150"/>
      <c r="O29" s="152"/>
      <c r="P29" s="152"/>
      <c r="Q29" s="152"/>
      <c r="R29" s="148" t="s">
        <v>11</v>
      </c>
    </row>
    <row r="30" spans="1:19" s="47" customFormat="1" ht="36.75" customHeight="1" x14ac:dyDescent="0.3">
      <c r="A30" s="50"/>
      <c r="B30" s="150" t="s">
        <v>49</v>
      </c>
      <c r="C30" s="150"/>
      <c r="D30" s="150"/>
      <c r="E30" s="150" t="s">
        <v>50</v>
      </c>
      <c r="F30" s="150"/>
      <c r="G30" s="150" t="s">
        <v>51</v>
      </c>
      <c r="H30" s="150"/>
      <c r="I30" s="150"/>
      <c r="J30" s="150"/>
      <c r="K30" s="150" t="s">
        <v>52</v>
      </c>
      <c r="L30" s="150"/>
      <c r="M30" s="147" t="s">
        <v>53</v>
      </c>
      <c r="N30" s="147"/>
      <c r="O30" s="150" t="s">
        <v>18</v>
      </c>
      <c r="P30" s="150"/>
      <c r="Q30" s="150"/>
      <c r="R30" s="149"/>
    </row>
    <row r="31" spans="1:19" s="47" customFormat="1" ht="15.9" customHeight="1" x14ac:dyDescent="0.3">
      <c r="A31" s="51" t="s">
        <v>54</v>
      </c>
      <c r="B31" s="194" t="s">
        <v>29</v>
      </c>
      <c r="C31" s="205"/>
      <c r="D31" s="195"/>
      <c r="E31" s="86" t="s">
        <v>134</v>
      </c>
      <c r="F31" s="52" t="s">
        <v>137</v>
      </c>
      <c r="G31" s="163" t="s">
        <v>136</v>
      </c>
      <c r="H31" s="164"/>
      <c r="I31" s="164"/>
      <c r="J31" s="165"/>
      <c r="K31" s="192">
        <v>392.70001220703125</v>
      </c>
      <c r="L31" s="193"/>
      <c r="M31" s="192">
        <f t="shared" ref="M31:M36" si="0">IF(OR(R31="",K31="")," --- ",K31/R31)</f>
        <v>13.090000406901042</v>
      </c>
      <c r="N31" s="193"/>
      <c r="O31" s="163" t="s">
        <v>57</v>
      </c>
      <c r="P31" s="164"/>
      <c r="Q31" s="165"/>
      <c r="R31" s="53">
        <v>30</v>
      </c>
    </row>
    <row r="32" spans="1:19" s="47" customFormat="1" ht="15.9" customHeight="1" x14ac:dyDescent="0.3">
      <c r="A32" s="51" t="s">
        <v>54</v>
      </c>
      <c r="B32" s="174" t="s">
        <v>29</v>
      </c>
      <c r="C32" s="175"/>
      <c r="D32" s="176"/>
      <c r="E32" s="55" t="s">
        <v>30</v>
      </c>
      <c r="F32" s="52" t="s">
        <v>56</v>
      </c>
      <c r="G32" s="183" t="s">
        <v>33</v>
      </c>
      <c r="H32" s="184"/>
      <c r="I32" s="184"/>
      <c r="J32" s="185"/>
      <c r="K32" s="192">
        <v>2.4600000381469727</v>
      </c>
      <c r="L32" s="193"/>
      <c r="M32" s="192">
        <f t="shared" si="0"/>
        <v>3.133758010378309E-2</v>
      </c>
      <c r="N32" s="193"/>
      <c r="O32" s="163" t="s">
        <v>57</v>
      </c>
      <c r="P32" s="164"/>
      <c r="Q32" s="165"/>
      <c r="R32" s="53">
        <v>78.5</v>
      </c>
    </row>
    <row r="33" spans="1:19" s="47" customFormat="1" ht="15.9" customHeight="1" x14ac:dyDescent="0.3">
      <c r="A33" s="51" t="s">
        <v>54</v>
      </c>
      <c r="B33" s="177"/>
      <c r="C33" s="178"/>
      <c r="D33" s="179"/>
      <c r="E33" s="55" t="s">
        <v>30</v>
      </c>
      <c r="F33" s="52" t="s">
        <v>95</v>
      </c>
      <c r="G33" s="189"/>
      <c r="H33" s="190"/>
      <c r="I33" s="190"/>
      <c r="J33" s="191"/>
      <c r="K33" s="192">
        <v>12.610000610351563</v>
      </c>
      <c r="L33" s="193"/>
      <c r="M33" s="192">
        <f t="shared" si="0"/>
        <v>0.20079619050233916</v>
      </c>
      <c r="N33" s="193"/>
      <c r="O33" s="163" t="s">
        <v>57</v>
      </c>
      <c r="P33" s="164"/>
      <c r="Q33" s="165"/>
      <c r="R33" s="53">
        <v>62.799999237060547</v>
      </c>
    </row>
    <row r="34" spans="1:19" s="47" customFormat="1" ht="15.9" customHeight="1" x14ac:dyDescent="0.3">
      <c r="A34" s="51" t="s">
        <v>54</v>
      </c>
      <c r="B34" s="177"/>
      <c r="C34" s="178"/>
      <c r="D34" s="179"/>
      <c r="E34" s="55" t="s">
        <v>127</v>
      </c>
      <c r="F34" s="52" t="s">
        <v>130</v>
      </c>
      <c r="G34" s="163" t="s">
        <v>129</v>
      </c>
      <c r="H34" s="164"/>
      <c r="I34" s="164"/>
      <c r="J34" s="165"/>
      <c r="K34" s="192">
        <v>55.760002136230469</v>
      </c>
      <c r="L34" s="193"/>
      <c r="M34" s="192">
        <f t="shared" si="0"/>
        <v>14.790451569850383</v>
      </c>
      <c r="N34" s="193"/>
      <c r="O34" s="163" t="s">
        <v>57</v>
      </c>
      <c r="P34" s="164"/>
      <c r="Q34" s="165"/>
      <c r="R34" s="53">
        <v>3.7699999809265137</v>
      </c>
    </row>
    <row r="35" spans="1:19" s="47" customFormat="1" ht="15.9" customHeight="1" x14ac:dyDescent="0.3">
      <c r="A35" s="51" t="s">
        <v>54</v>
      </c>
      <c r="B35" s="177"/>
      <c r="C35" s="178"/>
      <c r="D35" s="179"/>
      <c r="E35" s="55" t="s">
        <v>76</v>
      </c>
      <c r="F35" s="52" t="s">
        <v>126</v>
      </c>
      <c r="G35" s="183" t="s">
        <v>78</v>
      </c>
      <c r="H35" s="184"/>
      <c r="I35" s="184"/>
      <c r="J35" s="185"/>
      <c r="K35" s="192">
        <v>108.72000122070312</v>
      </c>
      <c r="L35" s="193"/>
      <c r="M35" s="192">
        <f t="shared" si="0"/>
        <v>12.656577332882735</v>
      </c>
      <c r="N35" s="193"/>
      <c r="O35" s="163" t="s">
        <v>57</v>
      </c>
      <c r="P35" s="164"/>
      <c r="Q35" s="165"/>
      <c r="R35" s="53">
        <v>8.5900001525878906</v>
      </c>
    </row>
    <row r="36" spans="1:19" s="47" customFormat="1" ht="15.9" customHeight="1" x14ac:dyDescent="0.3">
      <c r="A36" s="51" t="s">
        <v>54</v>
      </c>
      <c r="B36" s="180"/>
      <c r="C36" s="181"/>
      <c r="D36" s="182"/>
      <c r="E36" s="55" t="s">
        <v>76</v>
      </c>
      <c r="F36" s="52" t="s">
        <v>125</v>
      </c>
      <c r="G36" s="189"/>
      <c r="H36" s="190"/>
      <c r="I36" s="190"/>
      <c r="J36" s="191"/>
      <c r="K36" s="192">
        <v>319.01998901367187</v>
      </c>
      <c r="L36" s="193"/>
      <c r="M36" s="192">
        <f t="shared" si="0"/>
        <v>22.466196711180199</v>
      </c>
      <c r="N36" s="193"/>
      <c r="O36" s="163" t="s">
        <v>57</v>
      </c>
      <c r="P36" s="164"/>
      <c r="Q36" s="165"/>
      <c r="R36" s="53">
        <v>14.199999809265137</v>
      </c>
    </row>
    <row r="37" spans="1:19" s="47" customFormat="1" ht="15.9" customHeight="1" x14ac:dyDescent="0.3">
      <c r="A37" s="50"/>
      <c r="B37" s="144" t="s">
        <v>55</v>
      </c>
      <c r="C37" s="144"/>
      <c r="D37" s="144"/>
      <c r="E37" s="144"/>
      <c r="F37" s="144"/>
      <c r="G37" s="144"/>
      <c r="H37" s="144"/>
      <c r="I37" s="144"/>
      <c r="J37" s="144"/>
      <c r="K37" s="145">
        <f>SUM(K31:L36)</f>
        <v>891.27000522613525</v>
      </c>
      <c r="L37" s="145"/>
      <c r="M37" s="146" t="s">
        <v>44</v>
      </c>
      <c r="N37" s="146"/>
      <c r="O37" s="147" t="s">
        <v>44</v>
      </c>
      <c r="P37" s="147"/>
      <c r="Q37" s="147"/>
      <c r="R37" s="53"/>
    </row>
    <row r="38" spans="1:19" ht="15.9" customHeight="1" x14ac:dyDescent="0.25">
      <c r="B38" s="31"/>
      <c r="C38" s="31"/>
      <c r="D38" s="31"/>
      <c r="E38" s="31"/>
      <c r="F38" s="31"/>
      <c r="G38" s="31"/>
      <c r="H38" s="31"/>
      <c r="I38" s="31"/>
      <c r="J38" s="31"/>
      <c r="K38" s="31"/>
      <c r="L38" s="31"/>
      <c r="M38" s="32"/>
      <c r="N38" s="31"/>
      <c r="O38" s="31"/>
      <c r="P38" s="31"/>
      <c r="Q38" s="31"/>
      <c r="R38" s="33"/>
      <c r="S38" s="34"/>
    </row>
    <row r="39" spans="1:19" ht="15.9" customHeight="1" x14ac:dyDescent="0.25">
      <c r="B39" s="31"/>
      <c r="C39" s="31"/>
      <c r="D39" s="31"/>
      <c r="E39" s="31"/>
      <c r="F39" s="31"/>
      <c r="G39" s="31"/>
      <c r="H39" s="31"/>
      <c r="I39" s="31"/>
      <c r="J39" s="31"/>
      <c r="K39" s="31"/>
      <c r="L39" s="31"/>
      <c r="M39" s="32"/>
      <c r="N39" s="31"/>
      <c r="O39" s="31"/>
      <c r="P39" s="31"/>
      <c r="Q39" s="31"/>
      <c r="R39" s="33"/>
      <c r="S39" s="34"/>
    </row>
    <row r="40" spans="1:19" ht="15.9" customHeight="1" x14ac:dyDescent="0.25">
      <c r="S40" s="34"/>
    </row>
    <row r="41" spans="1:19" ht="15.9" customHeight="1" x14ac:dyDescent="0.25">
      <c r="S41" s="34"/>
    </row>
    <row r="42" spans="1:19" ht="15.9" customHeight="1" x14ac:dyDescent="0.25">
      <c r="S42" s="34"/>
    </row>
    <row r="43" spans="1:19" ht="15.9" customHeight="1" x14ac:dyDescent="0.25">
      <c r="S43" s="34"/>
    </row>
    <row r="44" spans="1:19" ht="15.9" customHeight="1" x14ac:dyDescent="0.3">
      <c r="S44" s="34"/>
    </row>
    <row r="45" spans="1:19" ht="15.9" customHeight="1" x14ac:dyDescent="0.3">
      <c r="S45" s="34"/>
    </row>
    <row r="46" spans="1:19" ht="15.9" customHeight="1" x14ac:dyDescent="0.3">
      <c r="S46" s="34"/>
    </row>
    <row r="47" spans="1:19" ht="15.9" customHeight="1" x14ac:dyDescent="0.3">
      <c r="S47" s="34"/>
    </row>
    <row r="48" spans="1:19" ht="15.9" customHeight="1" x14ac:dyDescent="0.3">
      <c r="S48" s="34"/>
    </row>
    <row r="49" spans="19:19" ht="15.9" customHeight="1" x14ac:dyDescent="0.3">
      <c r="S49" s="34"/>
    </row>
    <row r="50" spans="19:19" ht="15.9" customHeight="1" x14ac:dyDescent="0.3">
      <c r="S50" s="34"/>
    </row>
  </sheetData>
  <sortState ref="B31:R36">
    <sortCondition ref="B31"/>
    <sortCondition ref="E31"/>
    <sortCondition ref="F31"/>
  </sortState>
  <mergeCells count="93">
    <mergeCell ref="O31:Q31"/>
    <mergeCell ref="B31:D31"/>
    <mergeCell ref="G31:J31"/>
    <mergeCell ref="B37:J37"/>
    <mergeCell ref="K37:L37"/>
    <mergeCell ref="M37:N37"/>
    <mergeCell ref="O37:Q37"/>
    <mergeCell ref="M34:N34"/>
    <mergeCell ref="O34:Q34"/>
    <mergeCell ref="G35:J36"/>
    <mergeCell ref="K35:L35"/>
    <mergeCell ref="M35:N35"/>
    <mergeCell ref="O35:Q35"/>
    <mergeCell ref="K36:L36"/>
    <mergeCell ref="M36:N36"/>
    <mergeCell ref="O36:Q36"/>
    <mergeCell ref="G8:I8"/>
    <mergeCell ref="P8:Q8"/>
    <mergeCell ref="B8:C21"/>
    <mergeCell ref="N8:N21"/>
    <mergeCell ref="M30:N30"/>
    <mergeCell ref="O30:Q30"/>
    <mergeCell ref="B27:G27"/>
    <mergeCell ref="H27:L27"/>
    <mergeCell ref="O27:Q27"/>
    <mergeCell ref="B29:N29"/>
    <mergeCell ref="O29:Q29"/>
    <mergeCell ref="B24:G25"/>
    <mergeCell ref="H24:J25"/>
    <mergeCell ref="K24:L24"/>
    <mergeCell ref="M24:N24"/>
    <mergeCell ref="O24:Q25"/>
    <mergeCell ref="B32:D36"/>
    <mergeCell ref="G32:J33"/>
    <mergeCell ref="K32:L32"/>
    <mergeCell ref="M32:N32"/>
    <mergeCell ref="O32:Q32"/>
    <mergeCell ref="K33:L33"/>
    <mergeCell ref="M33:N33"/>
    <mergeCell ref="O33:Q33"/>
    <mergeCell ref="G34:J34"/>
    <mergeCell ref="K34:L34"/>
    <mergeCell ref="R29:R30"/>
    <mergeCell ref="B30:D30"/>
    <mergeCell ref="E30:F30"/>
    <mergeCell ref="G30:J30"/>
    <mergeCell ref="K30:L30"/>
    <mergeCell ref="B26:G26"/>
    <mergeCell ref="H26:J26"/>
    <mergeCell ref="O26:P26"/>
    <mergeCell ref="D21:L21"/>
    <mergeCell ref="O21:Q21"/>
    <mergeCell ref="B23:G23"/>
    <mergeCell ref="H23:N23"/>
    <mergeCell ref="O23:Q23"/>
    <mergeCell ref="G19:I19"/>
    <mergeCell ref="P19:Q19"/>
    <mergeCell ref="G20:I20"/>
    <mergeCell ref="P20:Q20"/>
    <mergeCell ref="G17:I17"/>
    <mergeCell ref="P17:Q17"/>
    <mergeCell ref="G18:I18"/>
    <mergeCell ref="P18:Q18"/>
    <mergeCell ref="G16:I16"/>
    <mergeCell ref="P16:Q16"/>
    <mergeCell ref="G12:I12"/>
    <mergeCell ref="P12:Q12"/>
    <mergeCell ref="G13:I13"/>
    <mergeCell ref="P13:Q13"/>
    <mergeCell ref="G14:I14"/>
    <mergeCell ref="P14:Q14"/>
    <mergeCell ref="B3:D3"/>
    <mergeCell ref="E3:F3"/>
    <mergeCell ref="H3:N3"/>
    <mergeCell ref="B5:Q5"/>
    <mergeCell ref="L6:N6"/>
    <mergeCell ref="O6:Q7"/>
    <mergeCell ref="K31:L31"/>
    <mergeCell ref="M31:N31"/>
    <mergeCell ref="R5:R7"/>
    <mergeCell ref="B6:C7"/>
    <mergeCell ref="D6:D7"/>
    <mergeCell ref="E6:F7"/>
    <mergeCell ref="G6:I7"/>
    <mergeCell ref="J6:K6"/>
    <mergeCell ref="G11:I11"/>
    <mergeCell ref="P11:Q11"/>
    <mergeCell ref="G9:I9"/>
    <mergeCell ref="P9:Q9"/>
    <mergeCell ref="G10:I10"/>
    <mergeCell ref="P10:Q10"/>
    <mergeCell ref="G15:I15"/>
    <mergeCell ref="P15:Q15"/>
  </mergeCells>
  <dataValidations count="1">
    <dataValidation allowBlank="1" sqref="K37:L37 JG37:JH37 TC37:TD37 ACY37:ACZ37 AMU37:AMV37 AWQ37:AWR37 BGM37:BGN37 BQI37:BQJ37 CAE37:CAF37 CKA37:CKB37 CTW37:CTX37 DDS37:DDT37 DNO37:DNP37 DXK37:DXL37 EHG37:EHH37 ERC37:ERD37 FAY37:FAZ37 FKU37:FKV37 FUQ37:FUR37 GEM37:GEN37 GOI37:GOJ37 GYE37:GYF37 HIA37:HIB37 HRW37:HRX37 IBS37:IBT37 ILO37:ILP37 IVK37:IVL37 JFG37:JFH37 JPC37:JPD37 JYY37:JYZ37 KIU37:KIV37 KSQ37:KSR37 LCM37:LCN37 LMI37:LMJ37 LWE37:LWF37 MGA37:MGB37 MPW37:MPX37 MZS37:MZT37 NJO37:NJP37 NTK37:NTL37 ODG37:ODH37 ONC37:OND37 OWY37:OWZ37 PGU37:PGV37 PQQ37:PQR37 QAM37:QAN37 QKI37:QKJ37 QUE37:QUF37 REA37:REB37 RNW37:RNX37 RXS37:RXT37 SHO37:SHP37 SRK37:SRL37 TBG37:TBH37 TLC37:TLD37 TUY37:TUZ37 UEU37:UEV37 UOQ37:UOR37 UYM37:UYN37 VII37:VIJ37 VSE37:VSF37 WCA37:WCB37 WLW37:WLX37 WVS37:WVT37"/>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4">
    <outlinePr summaryBelow="0"/>
    <pageSetUpPr autoPageBreaks="0" fitToPage="1"/>
  </sheetPr>
  <dimension ref="A1:T65"/>
  <sheetViews>
    <sheetView tabSelected="1" zoomScaleNormal="85" workbookViewId="0">
      <pane ySplit="4" topLeftCell="A5" activePane="bottomLeft" state="frozen"/>
      <selection pane="bottomLeft" activeCell="J58" sqref="J58"/>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91" t="s">
        <v>19</v>
      </c>
      <c r="K7" s="91" t="s">
        <v>20</v>
      </c>
      <c r="L7" s="91" t="s">
        <v>21</v>
      </c>
      <c r="M7" s="91" t="s">
        <v>22</v>
      </c>
      <c r="N7" s="91" t="s">
        <v>23</v>
      </c>
      <c r="O7" s="161"/>
      <c r="P7" s="161"/>
      <c r="Q7" s="161"/>
      <c r="R7" s="160"/>
      <c r="S7" s="20"/>
    </row>
    <row r="8" spans="1:20" s="28" customFormat="1" ht="15.9" customHeight="1" x14ac:dyDescent="0.3">
      <c r="A8" s="22"/>
      <c r="B8" s="133" t="s">
        <v>147</v>
      </c>
      <c r="C8" s="134"/>
      <c r="D8" s="90">
        <v>25</v>
      </c>
      <c r="E8" s="29" t="s">
        <v>76</v>
      </c>
      <c r="F8" s="24" t="s">
        <v>125</v>
      </c>
      <c r="G8" s="132">
        <v>2990</v>
      </c>
      <c r="H8" s="132"/>
      <c r="I8" s="132"/>
      <c r="J8" s="89">
        <v>3</v>
      </c>
      <c r="K8" s="89"/>
      <c r="L8" s="56">
        <f>ROUNDUP(IF(G8="",1,IF([1]!SearchNum(G8,2)&gt;0,[1]!SearchNum(G8,1)*[1]!SearchNum(G8,2)/1000000,IF([1]!SearchNum(G8,1)&gt;0,[1]!SearchNum(G8,1)/1000,1)))*R8,[1]!StrToNum($Q$3))</f>
        <v>42.46</v>
      </c>
      <c r="M8" s="56">
        <f>ROUND(L8*(J8+K8),[1]!StrToNum($T$3))</f>
        <v>127.38</v>
      </c>
      <c r="N8" s="206">
        <f>SUM(M8:M15)</f>
        <v>418.38</v>
      </c>
      <c r="O8" s="26" t="s">
        <v>29</v>
      </c>
      <c r="P8" s="130" t="s">
        <v>78</v>
      </c>
      <c r="Q8" s="131"/>
      <c r="R8" s="27">
        <v>14.199999809265137</v>
      </c>
      <c r="S8" s="20" t="s">
        <v>77</v>
      </c>
    </row>
    <row r="9" spans="1:20" s="28" customFormat="1" ht="15.9" customHeight="1" x14ac:dyDescent="0.3">
      <c r="A9" s="22"/>
      <c r="B9" s="135"/>
      <c r="C9" s="136"/>
      <c r="D9" s="90">
        <v>2</v>
      </c>
      <c r="E9" s="29" t="s">
        <v>76</v>
      </c>
      <c r="F9" s="24" t="s">
        <v>126</v>
      </c>
      <c r="G9" s="132">
        <v>1054</v>
      </c>
      <c r="H9" s="132"/>
      <c r="I9" s="132"/>
      <c r="J9" s="89">
        <v>8</v>
      </c>
      <c r="K9" s="89"/>
      <c r="L9" s="56">
        <f>ROUNDUP(IF(G9="",1,IF([1]!SearchNum(G9,2)&gt;0,[1]!SearchNum(G9,1)*[1]!SearchNum(G9,2)/1000000,IF([1]!SearchNum(G9,1)&gt;0,[1]!SearchNum(G9,1)/1000,1)))*R9,[1]!StrToNum($Q$3))</f>
        <v>9.06</v>
      </c>
      <c r="M9" s="56">
        <f>ROUND(L9*(J9+K9),[1]!StrToNum($T$3))</f>
        <v>72.48</v>
      </c>
      <c r="N9" s="207"/>
      <c r="O9" s="26" t="s">
        <v>29</v>
      </c>
      <c r="P9" s="130" t="s">
        <v>78</v>
      </c>
      <c r="Q9" s="131"/>
      <c r="R9" s="27">
        <v>8.5900001525878906</v>
      </c>
      <c r="S9" s="20" t="s">
        <v>77</v>
      </c>
    </row>
    <row r="10" spans="1:20" s="28" customFormat="1" ht="15.9" customHeight="1" x14ac:dyDescent="0.3">
      <c r="A10" s="22"/>
      <c r="B10" s="135"/>
      <c r="C10" s="136"/>
      <c r="D10" s="90">
        <v>4</v>
      </c>
      <c r="E10" s="29" t="s">
        <v>127</v>
      </c>
      <c r="F10" s="24" t="s">
        <v>130</v>
      </c>
      <c r="G10" s="132">
        <v>1320</v>
      </c>
      <c r="H10" s="132"/>
      <c r="I10" s="132"/>
      <c r="J10" s="89">
        <v>3</v>
      </c>
      <c r="K10" s="89">
        <v>0</v>
      </c>
      <c r="L10" s="56">
        <f>ROUNDUP(IF(G10="",1,IF([1]!SearchNum(G10,2)&gt;0,[1]!SearchNum(G10,1)*[1]!SearchNum(G10,2)/1000000,IF([1]!SearchNum(G10,1)&gt;0,[1]!SearchNum(G10,1)/1000,1)))*R10,[1]!StrToNum($Q$3))</f>
        <v>4.9799999999999995</v>
      </c>
      <c r="M10" s="56">
        <f>ROUND(L10*(J10+K10),[1]!StrToNum($T$3))</f>
        <v>14.94</v>
      </c>
      <c r="N10" s="207"/>
      <c r="O10" s="26" t="s">
        <v>29</v>
      </c>
      <c r="P10" s="130" t="s">
        <v>129</v>
      </c>
      <c r="Q10" s="131"/>
      <c r="R10" s="27">
        <v>3.7699999809265137</v>
      </c>
      <c r="S10" s="20"/>
    </row>
    <row r="11" spans="1:20" s="28" customFormat="1" ht="15.9" customHeight="1" x14ac:dyDescent="0.3">
      <c r="A11" s="22"/>
      <c r="B11" s="135"/>
      <c r="C11" s="136"/>
      <c r="D11" s="90">
        <v>5</v>
      </c>
      <c r="E11" s="29" t="s">
        <v>127</v>
      </c>
      <c r="F11" s="24" t="s">
        <v>130</v>
      </c>
      <c r="G11" s="132">
        <v>1320</v>
      </c>
      <c r="H11" s="132"/>
      <c r="I11" s="132"/>
      <c r="J11" s="89">
        <v>3</v>
      </c>
      <c r="K11" s="89">
        <v>0</v>
      </c>
      <c r="L11" s="56">
        <f>ROUNDUP(IF(G11="",1,IF([1]!SearchNum(G11,2)&gt;0,[1]!SearchNum(G11,1)*[1]!SearchNum(G11,2)/1000000,IF([1]!SearchNum(G11,1)&gt;0,[1]!SearchNum(G11,1)/1000,1)))*R11,[1]!StrToNum($Q$3))</f>
        <v>4.9799999999999995</v>
      </c>
      <c r="M11" s="56">
        <f>ROUND(L11*(J11+K11),[1]!StrToNum($T$3))</f>
        <v>14.94</v>
      </c>
      <c r="N11" s="207"/>
      <c r="O11" s="26" t="s">
        <v>29</v>
      </c>
      <c r="P11" s="130" t="s">
        <v>129</v>
      </c>
      <c r="Q11" s="131"/>
      <c r="R11" s="27">
        <v>3.7699999809265137</v>
      </c>
      <c r="S11" s="20"/>
    </row>
    <row r="12" spans="1:20" s="28" customFormat="1" ht="15.9" customHeight="1" x14ac:dyDescent="0.3">
      <c r="A12" s="22"/>
      <c r="B12" s="135"/>
      <c r="C12" s="136"/>
      <c r="D12" s="90">
        <v>6</v>
      </c>
      <c r="E12" s="29" t="s">
        <v>30</v>
      </c>
      <c r="F12" s="24" t="s">
        <v>131</v>
      </c>
      <c r="G12" s="132">
        <v>130</v>
      </c>
      <c r="H12" s="132"/>
      <c r="I12" s="132"/>
      <c r="J12" s="89">
        <v>6</v>
      </c>
      <c r="K12" s="89"/>
      <c r="L12" s="56">
        <f>ROUNDUP(IF(G12="",1,IF([1]!SearchNum(G12,2)&gt;0,[1]!SearchNum(G12,1)*[1]!SearchNum(G12,2)/1000000,IF([1]!SearchNum(G12,1)&gt;0,[1]!SearchNum(G12,1)/1000,1)))*R12,[1]!StrToNum($Q$3))</f>
        <v>0.41000000000000003</v>
      </c>
      <c r="M12" s="56">
        <f>ROUND(L12*(J12+K12),[1]!StrToNum($T$3))</f>
        <v>2.46</v>
      </c>
      <c r="N12" s="207"/>
      <c r="O12" s="26" t="s">
        <v>29</v>
      </c>
      <c r="P12" s="130" t="s">
        <v>33</v>
      </c>
      <c r="Q12" s="131"/>
      <c r="R12" s="27">
        <f>[2]!МассСеч(F12,7850)</f>
        <v>3.1400001049041748</v>
      </c>
      <c r="S12" s="20" t="s">
        <v>31</v>
      </c>
    </row>
    <row r="13" spans="1:20" s="28" customFormat="1" ht="15.9" customHeight="1" x14ac:dyDescent="0.3">
      <c r="A13" s="22"/>
      <c r="B13" s="135"/>
      <c r="C13" s="136"/>
      <c r="D13" s="90">
        <v>8</v>
      </c>
      <c r="E13" s="29" t="s">
        <v>30</v>
      </c>
      <c r="F13" s="24" t="s">
        <v>132</v>
      </c>
      <c r="G13" s="132">
        <v>120</v>
      </c>
      <c r="H13" s="132"/>
      <c r="I13" s="132"/>
      <c r="J13" s="89">
        <v>4</v>
      </c>
      <c r="K13" s="89">
        <v>0</v>
      </c>
      <c r="L13" s="56">
        <f>ROUNDUP(IF(G13="",1,IF([1]!SearchNum(G13,2)&gt;0,[1]!SearchNum(G13,1)*[1]!SearchNum(G13,2)/1000000,IF([1]!SearchNum(G13,1)&gt;0,[1]!SearchNum(G13,1)/1000,1)))*R13,[1]!StrToNum($Q$3))</f>
        <v>0.83</v>
      </c>
      <c r="M13" s="56">
        <f>ROUND(L13*(J13+K13),[1]!StrToNum($T$3))</f>
        <v>3.32</v>
      </c>
      <c r="N13" s="207"/>
      <c r="O13" s="26" t="s">
        <v>29</v>
      </c>
      <c r="P13" s="130" t="s">
        <v>33</v>
      </c>
      <c r="Q13" s="131"/>
      <c r="R13" s="27">
        <f>[2]!МассСеч(F13,7850)</f>
        <v>6.9079999923706055</v>
      </c>
      <c r="S13" s="20"/>
    </row>
    <row r="14" spans="1:20" s="28" customFormat="1" ht="15.9" customHeight="1" x14ac:dyDescent="0.3">
      <c r="A14" s="22"/>
      <c r="B14" s="135"/>
      <c r="C14" s="136"/>
      <c r="D14" s="90">
        <v>9</v>
      </c>
      <c r="E14" s="29" t="s">
        <v>30</v>
      </c>
      <c r="F14" s="24" t="s">
        <v>133</v>
      </c>
      <c r="G14" s="132">
        <v>130</v>
      </c>
      <c r="H14" s="132"/>
      <c r="I14" s="132"/>
      <c r="J14" s="89">
        <v>3</v>
      </c>
      <c r="K14" s="89">
        <v>0</v>
      </c>
      <c r="L14" s="56">
        <f>ROUNDUP(IF(G14="",1,IF([1]!SearchNum(G14,2)&gt;0,[1]!SearchNum(G14,1)*[1]!SearchNum(G14,2)/1000000,IF([1]!SearchNum(G14,1)&gt;0,[1]!SearchNum(G14,1)/1000,1)))*R14,[1]!StrToNum($Q$3))</f>
        <v>0.57999999999999996</v>
      </c>
      <c r="M14" s="56">
        <f>ROUND(L14*(J14+K14),[1]!StrToNum($T$3))</f>
        <v>1.74</v>
      </c>
      <c r="N14" s="207"/>
      <c r="O14" s="26" t="s">
        <v>29</v>
      </c>
      <c r="P14" s="130" t="s">
        <v>33</v>
      </c>
      <c r="Q14" s="131"/>
      <c r="R14" s="27">
        <f>[2]!МассСеч(F14,7850)</f>
        <v>4.3959999084472656</v>
      </c>
      <c r="S14" s="20"/>
    </row>
    <row r="15" spans="1:20" s="28" customFormat="1" ht="15.9" customHeight="1" x14ac:dyDescent="0.3">
      <c r="A15" s="22"/>
      <c r="B15" s="135"/>
      <c r="C15" s="136"/>
      <c r="D15" s="90">
        <v>26</v>
      </c>
      <c r="E15" s="85" t="s">
        <v>134</v>
      </c>
      <c r="F15" s="24" t="s">
        <v>137</v>
      </c>
      <c r="G15" s="132" t="s">
        <v>149</v>
      </c>
      <c r="H15" s="132"/>
      <c r="I15" s="132"/>
      <c r="J15" s="89">
        <v>2</v>
      </c>
      <c r="K15" s="89"/>
      <c r="L15" s="56">
        <f>ROUNDUP(IF(G15="",1,IF([1]!SearchNum(G15,2)&gt;0,[1]!SearchNum(G15,1)*[1]!SearchNum(G15,2)/1000000,IF([1]!SearchNum(G15,1)&gt;0,[1]!SearchNum(G15,1)/1000,1)))*R15,[1]!StrToNum($Q$3))</f>
        <v>90.56</v>
      </c>
      <c r="M15" s="56">
        <f>ROUND(L15*(J15+K15),[1]!StrToNum($T$3))</f>
        <v>181.12</v>
      </c>
      <c r="N15" s="207"/>
      <c r="O15" s="26" t="s">
        <v>29</v>
      </c>
      <c r="P15" s="130" t="s">
        <v>136</v>
      </c>
      <c r="Q15" s="131"/>
      <c r="R15" s="27">
        <v>30</v>
      </c>
      <c r="S15" s="20" t="s">
        <v>135</v>
      </c>
    </row>
    <row r="16" spans="1:20" s="28" customFormat="1" ht="16.5" customHeight="1" x14ac:dyDescent="0.3">
      <c r="A16" s="30"/>
      <c r="B16" s="137"/>
      <c r="C16" s="138"/>
      <c r="D16" s="129" t="s">
        <v>24</v>
      </c>
      <c r="E16" s="129"/>
      <c r="F16" s="129"/>
      <c r="G16" s="129"/>
      <c r="H16" s="129"/>
      <c r="I16" s="129"/>
      <c r="J16" s="129"/>
      <c r="K16" s="129"/>
      <c r="L16" s="129"/>
      <c r="M16" s="63">
        <f>ROUND((M8+M9+M10+M11+M12+M13+M14+M15)*0.01,0)</f>
        <v>4</v>
      </c>
      <c r="N16" s="208"/>
      <c r="O16" s="129" t="s">
        <v>25</v>
      </c>
      <c r="P16" s="129"/>
      <c r="Q16" s="129"/>
      <c r="R16" s="27"/>
      <c r="S16" s="20"/>
    </row>
    <row r="17" spans="1:19" s="37" customFormat="1" ht="15.9" customHeight="1" x14ac:dyDescent="0.3">
      <c r="A17" s="35"/>
      <c r="B17" s="142" t="s">
        <v>148</v>
      </c>
      <c r="C17" s="142"/>
      <c r="D17" s="90">
        <v>27</v>
      </c>
      <c r="E17" s="29" t="s">
        <v>76</v>
      </c>
      <c r="F17" s="24" t="s">
        <v>125</v>
      </c>
      <c r="G17" s="132">
        <v>2445</v>
      </c>
      <c r="H17" s="132"/>
      <c r="I17" s="132"/>
      <c r="J17" s="89">
        <v>2</v>
      </c>
      <c r="K17" s="89">
        <v>0</v>
      </c>
      <c r="L17" s="56">
        <f>ROUNDUP(IF(G17="",1,IF([1]!SearchNum(G17,2)&gt;0,[1]!SearchNum(G17,1)*[1]!SearchNum(G17,2)/1000000,IF([1]!SearchNum(G17,1)&gt;0,[1]!SearchNum(G17,1)/1000,1)))*R17,[1]!StrToNum($Q$3))</f>
        <v>34.72</v>
      </c>
      <c r="M17" s="56">
        <f>ROUND(L17*(J17+K17),[1]!StrToNum($T$3))</f>
        <v>69.44</v>
      </c>
      <c r="N17" s="157">
        <f>SUM(M17:M26)</f>
        <v>363.17999999999995</v>
      </c>
      <c r="O17" s="26" t="s">
        <v>29</v>
      </c>
      <c r="P17" s="130" t="s">
        <v>78</v>
      </c>
      <c r="Q17" s="131"/>
      <c r="R17" s="36">
        <v>14.199999809265137</v>
      </c>
      <c r="S17" s="20"/>
    </row>
    <row r="18" spans="1:19" s="37" customFormat="1" ht="15.9" customHeight="1" x14ac:dyDescent="0.3">
      <c r="A18" s="35"/>
      <c r="B18" s="142"/>
      <c r="C18" s="142"/>
      <c r="D18" s="90">
        <v>28</v>
      </c>
      <c r="E18" s="29" t="s">
        <v>76</v>
      </c>
      <c r="F18" s="24" t="s">
        <v>125</v>
      </c>
      <c r="G18" s="132">
        <v>2445</v>
      </c>
      <c r="H18" s="132"/>
      <c r="I18" s="132"/>
      <c r="J18" s="89">
        <v>1</v>
      </c>
      <c r="K18" s="89">
        <v>0</v>
      </c>
      <c r="L18" s="56">
        <f>ROUNDUP(IF(G18="",1,IF([1]!SearchNum(G18,2)&gt;0,[1]!SearchNum(G18,1)*[1]!SearchNum(G18,2)/1000000,IF([1]!SearchNum(G18,1)&gt;0,[1]!SearchNum(G18,1)/1000,1)))*R18,[1]!StrToNum($Q$3))</f>
        <v>34.72</v>
      </c>
      <c r="M18" s="56">
        <f>ROUND(L18*(J18+K18),[1]!StrToNum($T$3))</f>
        <v>34.72</v>
      </c>
      <c r="N18" s="157"/>
      <c r="O18" s="26" t="s">
        <v>29</v>
      </c>
      <c r="P18" s="130" t="s">
        <v>78</v>
      </c>
      <c r="Q18" s="131"/>
      <c r="R18" s="36">
        <v>14.199999809265137</v>
      </c>
      <c r="S18" s="20"/>
    </row>
    <row r="19" spans="1:19" s="37" customFormat="1" ht="15.9" customHeight="1" x14ac:dyDescent="0.3">
      <c r="A19" s="35"/>
      <c r="B19" s="142"/>
      <c r="C19" s="142"/>
      <c r="D19" s="90">
        <v>2</v>
      </c>
      <c r="E19" s="29" t="s">
        <v>76</v>
      </c>
      <c r="F19" s="24" t="s">
        <v>126</v>
      </c>
      <c r="G19" s="132">
        <v>1054</v>
      </c>
      <c r="H19" s="132"/>
      <c r="I19" s="132"/>
      <c r="J19" s="89">
        <v>8</v>
      </c>
      <c r="K19" s="89">
        <v>0</v>
      </c>
      <c r="L19" s="56">
        <f>ROUNDUP(IF(G19="",1,IF([1]!SearchNum(G19,2)&gt;0,[1]!SearchNum(G19,1)*[1]!SearchNum(G19,2)/1000000,IF([1]!SearchNum(G19,1)&gt;0,[1]!SearchNum(G19,1)/1000,1)))*R19,[1]!StrToNum($Q$3))</f>
        <v>9.06</v>
      </c>
      <c r="M19" s="56">
        <f>ROUND(L19*(J19+K19),[1]!StrToNum($T$3))</f>
        <v>72.48</v>
      </c>
      <c r="N19" s="157"/>
      <c r="O19" s="26" t="s">
        <v>29</v>
      </c>
      <c r="P19" s="130" t="s">
        <v>78</v>
      </c>
      <c r="Q19" s="131"/>
      <c r="R19" s="36">
        <v>8.5900001525878906</v>
      </c>
      <c r="S19" s="20"/>
    </row>
    <row r="20" spans="1:19" s="37" customFormat="1" ht="15.9" customHeight="1" x14ac:dyDescent="0.3">
      <c r="A20" s="35"/>
      <c r="B20" s="142"/>
      <c r="C20" s="142"/>
      <c r="D20" s="90">
        <v>4</v>
      </c>
      <c r="E20" s="29" t="s">
        <v>127</v>
      </c>
      <c r="F20" s="24" t="s">
        <v>130</v>
      </c>
      <c r="G20" s="132">
        <v>1320</v>
      </c>
      <c r="H20" s="132"/>
      <c r="I20" s="132"/>
      <c r="J20" s="89">
        <v>3</v>
      </c>
      <c r="K20" s="89">
        <v>0</v>
      </c>
      <c r="L20" s="56">
        <f>ROUNDUP(IF(G20="",1,IF([1]!SearchNum(G20,2)&gt;0,[1]!SearchNum(G20,1)*[1]!SearchNum(G20,2)/1000000,IF([1]!SearchNum(G20,1)&gt;0,[1]!SearchNum(G20,1)/1000,1)))*R20,[1]!StrToNum($Q$3))</f>
        <v>4.9799999999999995</v>
      </c>
      <c r="M20" s="56">
        <f>ROUND(L20*(J20+K20),[1]!StrToNum($T$3))</f>
        <v>14.94</v>
      </c>
      <c r="N20" s="157"/>
      <c r="O20" s="26" t="s">
        <v>29</v>
      </c>
      <c r="P20" s="130" t="s">
        <v>129</v>
      </c>
      <c r="Q20" s="131"/>
      <c r="R20" s="36">
        <v>3.7699999809265101</v>
      </c>
      <c r="S20" s="20"/>
    </row>
    <row r="21" spans="1:19" s="37" customFormat="1" ht="15.9" customHeight="1" x14ac:dyDescent="0.3">
      <c r="A21" s="35"/>
      <c r="B21" s="142"/>
      <c r="C21" s="142"/>
      <c r="D21" s="90">
        <v>5</v>
      </c>
      <c r="E21" s="29" t="s">
        <v>127</v>
      </c>
      <c r="F21" s="24" t="s">
        <v>130</v>
      </c>
      <c r="G21" s="132">
        <v>1320</v>
      </c>
      <c r="H21" s="132"/>
      <c r="I21" s="132"/>
      <c r="J21" s="89">
        <v>3</v>
      </c>
      <c r="K21" s="89">
        <v>0</v>
      </c>
      <c r="L21" s="56">
        <f>ROUNDUP(IF(G21="",1,IF([1]!SearchNum(G21,2)&gt;0,[1]!SearchNum(G21,1)*[1]!SearchNum(G21,2)/1000000,IF([1]!SearchNum(G21,1)&gt;0,[1]!SearchNum(G21,1)/1000,1)))*R21,[1]!StrToNum($Q$3))</f>
        <v>4.9799999999999995</v>
      </c>
      <c r="M21" s="56">
        <f>ROUND(L21*(J21+K21),[1]!StrToNum($T$3))</f>
        <v>14.94</v>
      </c>
      <c r="N21" s="157"/>
      <c r="O21" s="26" t="s">
        <v>29</v>
      </c>
      <c r="P21" s="130" t="s">
        <v>129</v>
      </c>
      <c r="Q21" s="131"/>
      <c r="R21" s="36">
        <v>3.7699999809265101</v>
      </c>
      <c r="S21" s="20"/>
    </row>
    <row r="22" spans="1:19" s="37" customFormat="1" ht="15.9" customHeight="1" x14ac:dyDescent="0.3">
      <c r="A22" s="35"/>
      <c r="B22" s="142"/>
      <c r="C22" s="142"/>
      <c r="D22" s="90">
        <v>6</v>
      </c>
      <c r="E22" s="29" t="s">
        <v>30</v>
      </c>
      <c r="F22" s="24" t="s">
        <v>131</v>
      </c>
      <c r="G22" s="132">
        <v>130</v>
      </c>
      <c r="H22" s="132"/>
      <c r="I22" s="132"/>
      <c r="J22" s="89">
        <v>6</v>
      </c>
      <c r="K22" s="89">
        <v>0</v>
      </c>
      <c r="L22" s="56">
        <f>ROUNDUP(IF(G22="",1,IF([1]!SearchNum(G22,2)&gt;0,[1]!SearchNum(G22,1)*[1]!SearchNum(G22,2)/1000000,IF([1]!SearchNum(G22,1)&gt;0,[1]!SearchNum(G22,1)/1000,1)))*R22,[1]!StrToNum($Q$3))</f>
        <v>0.41000000000000003</v>
      </c>
      <c r="M22" s="56">
        <f>ROUND(L22*(J22+K22),[1]!StrToNum($T$3))</f>
        <v>2.46</v>
      </c>
      <c r="N22" s="157"/>
      <c r="O22" s="26" t="s">
        <v>29</v>
      </c>
      <c r="P22" s="130" t="s">
        <v>33</v>
      </c>
      <c r="Q22" s="131"/>
      <c r="R22" s="36">
        <f>[2]!МассСеч(F22,7850)</f>
        <v>3.1400001049041748</v>
      </c>
      <c r="S22" s="20"/>
    </row>
    <row r="23" spans="1:19" s="37" customFormat="1" ht="15.9" customHeight="1" x14ac:dyDescent="0.3">
      <c r="A23" s="35"/>
      <c r="B23" s="142"/>
      <c r="C23" s="142"/>
      <c r="D23" s="90">
        <v>8</v>
      </c>
      <c r="E23" s="29" t="s">
        <v>30</v>
      </c>
      <c r="F23" s="24" t="s">
        <v>132</v>
      </c>
      <c r="G23" s="132">
        <v>120</v>
      </c>
      <c r="H23" s="132"/>
      <c r="I23" s="132"/>
      <c r="J23" s="89">
        <v>4</v>
      </c>
      <c r="K23" s="89">
        <v>0</v>
      </c>
      <c r="L23" s="56">
        <f>ROUNDUP(IF(G23="",1,IF([1]!SearchNum(G23,2)&gt;0,[1]!SearchNum(G23,1)*[1]!SearchNum(G23,2)/1000000,IF([1]!SearchNum(G23,1)&gt;0,[1]!SearchNum(G23,1)/1000,1)))*R23,[1]!StrToNum($Q$3))</f>
        <v>0.83</v>
      </c>
      <c r="M23" s="56">
        <f>ROUND(L23*(J23+K23),[1]!StrToNum($T$3))</f>
        <v>3.32</v>
      </c>
      <c r="N23" s="157"/>
      <c r="O23" s="26" t="s">
        <v>29</v>
      </c>
      <c r="P23" s="130" t="s">
        <v>33</v>
      </c>
      <c r="Q23" s="131"/>
      <c r="R23" s="36">
        <f>[2]!МассСеч(F23,7850)</f>
        <v>6.9079999923706055</v>
      </c>
      <c r="S23" s="20"/>
    </row>
    <row r="24" spans="1:19" s="37" customFormat="1" ht="15.9" customHeight="1" x14ac:dyDescent="0.3">
      <c r="A24" s="35"/>
      <c r="B24" s="142"/>
      <c r="C24" s="142"/>
      <c r="D24" s="90">
        <v>9</v>
      </c>
      <c r="E24" s="29" t="s">
        <v>30</v>
      </c>
      <c r="F24" s="24" t="s">
        <v>133</v>
      </c>
      <c r="G24" s="132">
        <v>130</v>
      </c>
      <c r="H24" s="132"/>
      <c r="I24" s="132"/>
      <c r="J24" s="89">
        <v>3</v>
      </c>
      <c r="K24" s="89">
        <v>0</v>
      </c>
      <c r="L24" s="56">
        <f>ROUNDUP(IF(G24="",1,IF([1]!SearchNum(G24,2)&gt;0,[1]!SearchNum(G24,1)*[1]!SearchNum(G24,2)/1000000,IF([1]!SearchNum(G24,1)&gt;0,[1]!SearchNum(G24,1)/1000,1)))*R24,[1]!StrToNum($Q$3))</f>
        <v>0.57999999999999996</v>
      </c>
      <c r="M24" s="56">
        <f>ROUND(L24*(J24+K24),[1]!StrToNum($T$3))</f>
        <v>1.74</v>
      </c>
      <c r="N24" s="157"/>
      <c r="O24" s="26" t="s">
        <v>29</v>
      </c>
      <c r="P24" s="130" t="s">
        <v>33</v>
      </c>
      <c r="Q24" s="131"/>
      <c r="R24" s="36">
        <f>[2]!МассСеч(F24,7850)</f>
        <v>4.3959999084472656</v>
      </c>
      <c r="S24" s="20"/>
    </row>
    <row r="25" spans="1:19" s="37" customFormat="1" ht="15.9" customHeight="1" x14ac:dyDescent="0.3">
      <c r="A25" s="35"/>
      <c r="B25" s="142"/>
      <c r="C25" s="142"/>
      <c r="D25" s="90">
        <v>29</v>
      </c>
      <c r="E25" s="85" t="s">
        <v>134</v>
      </c>
      <c r="F25" s="24" t="s">
        <v>137</v>
      </c>
      <c r="G25" s="132" t="s">
        <v>150</v>
      </c>
      <c r="H25" s="132"/>
      <c r="I25" s="132"/>
      <c r="J25" s="89">
        <v>2</v>
      </c>
      <c r="K25" s="89">
        <v>0</v>
      </c>
      <c r="L25" s="56">
        <f>ROUNDUP(IF(G25="",1,IF([1]!SearchNum(G25,2)&gt;0,[1]!SearchNum(G25,1)*[1]!SearchNum(G25,2)/1000000,IF([1]!SearchNum(G25,1)&gt;0,[1]!SearchNum(G25,1)/1000,1)))*R25,[1]!StrToNum($Q$3))</f>
        <v>72.570000000000007</v>
      </c>
      <c r="M25" s="56">
        <f>ROUND(L25*(J25+K25),[1]!StrToNum($T$3))</f>
        <v>145.13999999999999</v>
      </c>
      <c r="N25" s="157"/>
      <c r="O25" s="26" t="s">
        <v>29</v>
      </c>
      <c r="P25" s="130" t="s">
        <v>136</v>
      </c>
      <c r="Q25" s="131"/>
      <c r="R25" s="36">
        <v>30</v>
      </c>
      <c r="S25" s="20"/>
    </row>
    <row r="26" spans="1:19" s="39" customFormat="1" ht="15.9" customHeight="1" x14ac:dyDescent="0.3">
      <c r="A26" s="38"/>
      <c r="B26" s="142"/>
      <c r="C26" s="142"/>
      <c r="D26" s="129" t="s">
        <v>24</v>
      </c>
      <c r="E26" s="129"/>
      <c r="F26" s="129"/>
      <c r="G26" s="129"/>
      <c r="H26" s="129"/>
      <c r="I26" s="129"/>
      <c r="J26" s="129"/>
      <c r="K26" s="129"/>
      <c r="L26" s="129"/>
      <c r="M26" s="89">
        <f>ROUND((M17+M18+M19+M20+M21+M22+M23+M24+M25)*0.01,0)</f>
        <v>4</v>
      </c>
      <c r="N26" s="157"/>
      <c r="O26" s="129" t="s">
        <v>25</v>
      </c>
      <c r="P26" s="129"/>
      <c r="Q26" s="129"/>
      <c r="R26" s="36"/>
      <c r="S26" s="20"/>
    </row>
    <row r="27" spans="1:19" s="37" customFormat="1" ht="15.9" customHeight="1" x14ac:dyDescent="0.3">
      <c r="A27" s="35"/>
      <c r="B27" s="142" t="s">
        <v>151</v>
      </c>
      <c r="C27" s="142"/>
      <c r="D27" s="90">
        <v>30</v>
      </c>
      <c r="E27" s="29" t="s">
        <v>76</v>
      </c>
      <c r="F27" s="24" t="s">
        <v>125</v>
      </c>
      <c r="G27" s="132">
        <v>965</v>
      </c>
      <c r="H27" s="132"/>
      <c r="I27" s="132"/>
      <c r="J27" s="89">
        <v>2</v>
      </c>
      <c r="K27" s="89">
        <v>0</v>
      </c>
      <c r="L27" s="56">
        <f>ROUNDUP(IF(G27="",1,IF([1]!SearchNum(G27,2)&gt;0,[1]!SearchNum(G27,1)*[1]!SearchNum(G27,2)/1000000,IF([1]!SearchNum(G27,1)&gt;0,[1]!SearchNum(G27,1)/1000,1)))*R27,[1]!StrToNum($Q$3))</f>
        <v>13.709999999999999</v>
      </c>
      <c r="M27" s="56">
        <f>ROUND(L27*(J27+K27),[1]!StrToNum($T$3))</f>
        <v>27.42</v>
      </c>
      <c r="N27" s="157">
        <f>SUM(M27:M32)</f>
        <v>70.180000000000007</v>
      </c>
      <c r="O27" s="26" t="s">
        <v>29</v>
      </c>
      <c r="P27" s="130" t="s">
        <v>78</v>
      </c>
      <c r="Q27" s="131"/>
      <c r="R27" s="36">
        <v>14.199999809265099</v>
      </c>
      <c r="S27" s="20"/>
    </row>
    <row r="28" spans="1:19" s="37" customFormat="1" ht="15.9" customHeight="1" x14ac:dyDescent="0.3">
      <c r="A28" s="35"/>
      <c r="B28" s="142"/>
      <c r="C28" s="142"/>
      <c r="D28" s="90">
        <v>31</v>
      </c>
      <c r="E28" s="29" t="s">
        <v>76</v>
      </c>
      <c r="F28" s="24" t="s">
        <v>125</v>
      </c>
      <c r="G28" s="132">
        <v>900</v>
      </c>
      <c r="H28" s="132"/>
      <c r="I28" s="132"/>
      <c r="J28" s="89">
        <v>1</v>
      </c>
      <c r="K28" s="89">
        <v>0</v>
      </c>
      <c r="L28" s="56">
        <f>ROUNDUP(IF(G28="",1,IF([1]!SearchNum(G28,2)&gt;0,[1]!SearchNum(G28,1)*[1]!SearchNum(G28,2)/1000000,IF([1]!SearchNum(G28,1)&gt;0,[1]!SearchNum(G28,1)/1000,1)))*R28,[1]!StrToNum($Q$3))</f>
        <v>12.78</v>
      </c>
      <c r="M28" s="56">
        <f>ROUND(L28*(J28+K28),[1]!StrToNum($T$3))</f>
        <v>12.78</v>
      </c>
      <c r="N28" s="157"/>
      <c r="O28" s="26" t="s">
        <v>29</v>
      </c>
      <c r="P28" s="130" t="s">
        <v>78</v>
      </c>
      <c r="Q28" s="131"/>
      <c r="R28" s="36">
        <v>14.199999809265099</v>
      </c>
      <c r="S28" s="20"/>
    </row>
    <row r="29" spans="1:19" s="37" customFormat="1" ht="15.9" customHeight="1" x14ac:dyDescent="0.3">
      <c r="A29" s="35"/>
      <c r="B29" s="142"/>
      <c r="C29" s="142"/>
      <c r="D29" s="90">
        <v>32</v>
      </c>
      <c r="E29" s="29" t="s">
        <v>127</v>
      </c>
      <c r="F29" s="24" t="s">
        <v>130</v>
      </c>
      <c r="G29" s="132">
        <v>1013</v>
      </c>
      <c r="H29" s="132"/>
      <c r="I29" s="132"/>
      <c r="J29" s="89">
        <v>1</v>
      </c>
      <c r="K29" s="89">
        <v>0</v>
      </c>
      <c r="L29" s="56">
        <f>ROUNDUP(IF(G29="",1,IF([1]!SearchNum(G29,2)&gt;0,[1]!SearchNum(G29,1)*[1]!SearchNum(G29,2)/1000000,IF([1]!SearchNum(G29,1)&gt;0,[1]!SearchNum(G29,1)/1000,1)))*R29,[1]!StrToNum($Q$3))</f>
        <v>3.82</v>
      </c>
      <c r="M29" s="56">
        <f>ROUND(L29*(J29+K29),[1]!StrToNum($T$3))</f>
        <v>3.82</v>
      </c>
      <c r="N29" s="157"/>
      <c r="O29" s="26" t="s">
        <v>29</v>
      </c>
      <c r="P29" s="130" t="s">
        <v>129</v>
      </c>
      <c r="Q29" s="131"/>
      <c r="R29" s="36">
        <v>3.7699999809265101</v>
      </c>
      <c r="S29" s="20"/>
    </row>
    <row r="30" spans="1:19" s="37" customFormat="1" ht="15.9" customHeight="1" x14ac:dyDescent="0.3">
      <c r="A30" s="35"/>
      <c r="B30" s="142"/>
      <c r="C30" s="142"/>
      <c r="D30" s="90">
        <v>33</v>
      </c>
      <c r="E30" s="85" t="s">
        <v>134</v>
      </c>
      <c r="F30" s="24" t="s">
        <v>137</v>
      </c>
      <c r="G30" s="132" t="s">
        <v>152</v>
      </c>
      <c r="H30" s="132"/>
      <c r="I30" s="132"/>
      <c r="J30" s="89">
        <v>1</v>
      </c>
      <c r="K30" s="89">
        <v>0</v>
      </c>
      <c r="L30" s="56">
        <f>ROUNDUP(IF(G30="",1,IF([1]!SearchNum(G30,2)&gt;0,[1]!SearchNum(G30,1)*[1]!SearchNum(G30,2)/1000000,IF([1]!SearchNum(G30,1)&gt;0,[1]!SearchNum(G30,1)/1000,1)))*R30,[1]!StrToNum($Q$3))</f>
        <v>23.900000000000002</v>
      </c>
      <c r="M30" s="56">
        <f>ROUND(L30*(J30+K30),[1]!StrToNum($T$3))</f>
        <v>23.9</v>
      </c>
      <c r="N30" s="157"/>
      <c r="O30" s="26" t="s">
        <v>29</v>
      </c>
      <c r="P30" s="130" t="s">
        <v>136</v>
      </c>
      <c r="Q30" s="131"/>
      <c r="R30" s="36">
        <v>30</v>
      </c>
      <c r="S30" s="20"/>
    </row>
    <row r="31" spans="1:19" s="37" customFormat="1" ht="15.9" customHeight="1" x14ac:dyDescent="0.3">
      <c r="A31" s="35"/>
      <c r="B31" s="142"/>
      <c r="C31" s="142"/>
      <c r="D31" s="90">
        <v>7</v>
      </c>
      <c r="E31" s="29" t="s">
        <v>30</v>
      </c>
      <c r="F31" s="24" t="s">
        <v>133</v>
      </c>
      <c r="G31" s="132">
        <v>142</v>
      </c>
      <c r="H31" s="132"/>
      <c r="I31" s="132"/>
      <c r="J31" s="89">
        <v>2</v>
      </c>
      <c r="K31" s="89">
        <v>0</v>
      </c>
      <c r="L31" s="56">
        <f>ROUNDUP(IF(G31="",1,IF([1]!SearchNum(G31,2)&gt;0,[1]!SearchNum(G31,1)*[1]!SearchNum(G31,2)/1000000,IF([1]!SearchNum(G31,1)&gt;0,[1]!SearchNum(G31,1)/1000,1)))*R31,[1]!StrToNum($Q$3))</f>
        <v>0.63</v>
      </c>
      <c r="M31" s="56">
        <f>ROUND(L31*(J31+K31),[1]!StrToNum($T$3))</f>
        <v>1.26</v>
      </c>
      <c r="N31" s="157"/>
      <c r="O31" s="26" t="s">
        <v>29</v>
      </c>
      <c r="P31" s="130" t="s">
        <v>33</v>
      </c>
      <c r="Q31" s="131"/>
      <c r="R31" s="36">
        <f>[2]!МассСеч(F31,7850)</f>
        <v>4.3959999084472656</v>
      </c>
      <c r="S31" s="20" t="s">
        <v>31</v>
      </c>
    </row>
    <row r="32" spans="1:19" s="39" customFormat="1" ht="15.9" customHeight="1" x14ac:dyDescent="0.3">
      <c r="A32" s="38"/>
      <c r="B32" s="142"/>
      <c r="C32" s="142"/>
      <c r="D32" s="129" t="s">
        <v>24</v>
      </c>
      <c r="E32" s="129"/>
      <c r="F32" s="129"/>
      <c r="G32" s="129"/>
      <c r="H32" s="129"/>
      <c r="I32" s="129"/>
      <c r="J32" s="129"/>
      <c r="K32" s="129"/>
      <c r="L32" s="129"/>
      <c r="M32" s="89">
        <f>ROUND((M27+M28+M29+M30+M31)*0.01,0)</f>
        <v>1</v>
      </c>
      <c r="N32" s="157"/>
      <c r="O32" s="129" t="s">
        <v>25</v>
      </c>
      <c r="P32" s="129"/>
      <c r="Q32" s="129"/>
      <c r="R32" s="36"/>
      <c r="S32" s="20"/>
    </row>
    <row r="33" spans="1:19" s="37" customFormat="1" ht="15.9" customHeight="1" x14ac:dyDescent="0.3">
      <c r="A33" s="35"/>
      <c r="B33" s="142" t="s">
        <v>153</v>
      </c>
      <c r="C33" s="142"/>
      <c r="D33" s="90"/>
      <c r="E33" s="29" t="s">
        <v>30</v>
      </c>
      <c r="F33" s="24" t="s">
        <v>132</v>
      </c>
      <c r="G33" s="132">
        <v>120</v>
      </c>
      <c r="H33" s="132"/>
      <c r="I33" s="132"/>
      <c r="J33" s="89">
        <v>1</v>
      </c>
      <c r="K33" s="89">
        <v>0</v>
      </c>
      <c r="L33" s="56">
        <f>ROUNDUP(IF(G33="",1,IF([1]!SearchNum(G33,2)&gt;0,[1]!SearchNum(G33,1)*[1]!SearchNum(G33,2)/1000000,IF([1]!SearchNum(G33,1)&gt;0,[1]!SearchNum(G33,1)/1000,1)))*R33,[1]!StrToNum($Q$3))</f>
        <v>0.83</v>
      </c>
      <c r="M33" s="56">
        <f>ROUND(L33*(J33+K33),[1]!StrToNum($T$3))</f>
        <v>0.83</v>
      </c>
      <c r="N33" s="88">
        <f>SUM(M33:M33)</f>
        <v>0.83</v>
      </c>
      <c r="O33" s="26" t="s">
        <v>29</v>
      </c>
      <c r="P33" s="130" t="s">
        <v>33</v>
      </c>
      <c r="Q33" s="131"/>
      <c r="R33" s="36">
        <f>[2]!МассСеч(F33,7850)</f>
        <v>6.9079999923706055</v>
      </c>
      <c r="S33" s="20"/>
    </row>
    <row r="34" spans="1:19" s="40" customFormat="1" ht="12" customHeight="1" x14ac:dyDescent="0.25">
      <c r="M34" s="41"/>
    </row>
    <row r="35" spans="1:19" s="43" customFormat="1" ht="18" customHeight="1" x14ac:dyDescent="0.3">
      <c r="A35" s="42" t="s">
        <v>36</v>
      </c>
      <c r="B35" s="151" t="s">
        <v>37</v>
      </c>
      <c r="C35" s="151"/>
      <c r="D35" s="151"/>
      <c r="E35" s="151"/>
      <c r="F35" s="151"/>
      <c r="G35" s="151"/>
      <c r="H35" s="150" t="s">
        <v>37</v>
      </c>
      <c r="I35" s="150"/>
      <c r="J35" s="150"/>
      <c r="K35" s="150"/>
      <c r="L35" s="150"/>
      <c r="M35" s="150"/>
      <c r="N35" s="150"/>
      <c r="O35" s="152"/>
      <c r="P35" s="152"/>
      <c r="Q35" s="152"/>
    </row>
    <row r="36" spans="1:19" s="43" customFormat="1" ht="18" customHeight="1" x14ac:dyDescent="0.3">
      <c r="A36" s="42" t="s">
        <v>36</v>
      </c>
      <c r="B36" s="150" t="s">
        <v>38</v>
      </c>
      <c r="C36" s="150"/>
      <c r="D36" s="150"/>
      <c r="E36" s="150"/>
      <c r="F36" s="150"/>
      <c r="G36" s="150"/>
      <c r="H36" s="150" t="s">
        <v>12</v>
      </c>
      <c r="I36" s="150"/>
      <c r="J36" s="150"/>
      <c r="K36" s="153" t="s">
        <v>39</v>
      </c>
      <c r="L36" s="154"/>
      <c r="M36" s="150" t="s">
        <v>40</v>
      </c>
      <c r="N36" s="150"/>
      <c r="O36" s="150" t="s">
        <v>41</v>
      </c>
      <c r="P36" s="150"/>
      <c r="Q36" s="150"/>
    </row>
    <row r="37" spans="1:19" s="43" customFormat="1" ht="18" customHeight="1" x14ac:dyDescent="0.3">
      <c r="A37" s="42" t="s">
        <v>36</v>
      </c>
      <c r="B37" s="150"/>
      <c r="C37" s="150"/>
      <c r="D37" s="150"/>
      <c r="E37" s="150"/>
      <c r="F37" s="150"/>
      <c r="G37" s="150"/>
      <c r="H37" s="150"/>
      <c r="I37" s="150"/>
      <c r="J37" s="150"/>
      <c r="K37" s="92" t="s">
        <v>19</v>
      </c>
      <c r="L37" s="92" t="s">
        <v>20</v>
      </c>
      <c r="M37" s="92" t="s">
        <v>42</v>
      </c>
      <c r="N37" s="92" t="s">
        <v>22</v>
      </c>
      <c r="O37" s="150"/>
      <c r="P37" s="150"/>
      <c r="Q37" s="150"/>
    </row>
    <row r="38" spans="1:19" s="43" customFormat="1" ht="18" customHeight="1" x14ac:dyDescent="0.3">
      <c r="A38" s="42" t="s">
        <v>36</v>
      </c>
      <c r="B38" s="123" t="s">
        <v>140</v>
      </c>
      <c r="C38" s="123"/>
      <c r="D38" s="123"/>
      <c r="E38" s="123"/>
      <c r="F38" s="123"/>
      <c r="G38" s="123"/>
      <c r="H38" s="124" t="str">
        <f>$B$8</f>
        <v>М26</v>
      </c>
      <c r="I38" s="125"/>
      <c r="J38" s="126"/>
      <c r="K38" s="45">
        <v>1</v>
      </c>
      <c r="L38" s="45"/>
      <c r="M38" s="54">
        <f>$N$8</f>
        <v>418.38</v>
      </c>
      <c r="N38" s="54">
        <f t="shared" ref="N38:N40" si="0">(K38+L38)*M38</f>
        <v>418.38</v>
      </c>
      <c r="O38" s="127" t="s">
        <v>45</v>
      </c>
      <c r="P38" s="128"/>
      <c r="Q38" s="46" t="s">
        <v>220</v>
      </c>
    </row>
    <row r="39" spans="1:19" s="43" customFormat="1" ht="18" customHeight="1" x14ac:dyDescent="0.3">
      <c r="A39" s="42" t="s">
        <v>36</v>
      </c>
      <c r="B39" s="123" t="s">
        <v>140</v>
      </c>
      <c r="C39" s="123"/>
      <c r="D39" s="123"/>
      <c r="E39" s="123"/>
      <c r="F39" s="123"/>
      <c r="G39" s="123"/>
      <c r="H39" s="124" t="str">
        <f>$B$17</f>
        <v>М27</v>
      </c>
      <c r="I39" s="125"/>
      <c r="J39" s="126"/>
      <c r="K39" s="45">
        <v>1</v>
      </c>
      <c r="L39" s="45"/>
      <c r="M39" s="54">
        <f>$N$17</f>
        <v>363.17999999999995</v>
      </c>
      <c r="N39" s="54">
        <f t="shared" si="0"/>
        <v>363.17999999999995</v>
      </c>
      <c r="O39" s="127" t="s">
        <v>45</v>
      </c>
      <c r="P39" s="128"/>
      <c r="Q39" s="46" t="s">
        <v>220</v>
      </c>
    </row>
    <row r="40" spans="1:19" s="43" customFormat="1" ht="18" customHeight="1" x14ac:dyDescent="0.3">
      <c r="A40" s="42" t="s">
        <v>36</v>
      </c>
      <c r="B40" s="123" t="s">
        <v>140</v>
      </c>
      <c r="C40" s="123"/>
      <c r="D40" s="123"/>
      <c r="E40" s="123"/>
      <c r="F40" s="123"/>
      <c r="G40" s="123"/>
      <c r="H40" s="124" t="str">
        <f>$B$27</f>
        <v>М28</v>
      </c>
      <c r="I40" s="125"/>
      <c r="J40" s="126"/>
      <c r="K40" s="45">
        <v>1</v>
      </c>
      <c r="L40" s="45"/>
      <c r="M40" s="54">
        <f>$N$27</f>
        <v>70.180000000000007</v>
      </c>
      <c r="N40" s="54">
        <f t="shared" si="0"/>
        <v>70.180000000000007</v>
      </c>
      <c r="O40" s="127" t="s">
        <v>45</v>
      </c>
      <c r="P40" s="128"/>
      <c r="Q40" s="46" t="s">
        <v>220</v>
      </c>
    </row>
    <row r="41" spans="1:19" s="43" customFormat="1" ht="18" customHeight="1" x14ac:dyDescent="0.3">
      <c r="A41" s="42" t="s">
        <v>36</v>
      </c>
      <c r="B41" s="123" t="s">
        <v>154</v>
      </c>
      <c r="C41" s="123"/>
      <c r="D41" s="123"/>
      <c r="E41" s="123"/>
      <c r="F41" s="123"/>
      <c r="G41" s="123"/>
      <c r="H41" s="124" t="str">
        <f>$B$33</f>
        <v>М29</v>
      </c>
      <c r="I41" s="125"/>
      <c r="J41" s="126"/>
      <c r="K41" s="45">
        <v>2</v>
      </c>
      <c r="L41" s="45"/>
      <c r="M41" s="54">
        <f>$N$33</f>
        <v>0.83</v>
      </c>
      <c r="N41" s="54">
        <f>(K41+L41)*M41</f>
        <v>1.66</v>
      </c>
      <c r="O41" s="127" t="s">
        <v>45</v>
      </c>
      <c r="P41" s="128"/>
      <c r="Q41" s="46" t="s">
        <v>220</v>
      </c>
    </row>
    <row r="42" spans="1:19" s="43" customFormat="1" ht="18" customHeight="1" x14ac:dyDescent="0.3">
      <c r="A42" s="42" t="s">
        <v>36</v>
      </c>
      <c r="B42" s="155" t="s">
        <v>43</v>
      </c>
      <c r="C42" s="155"/>
      <c r="D42" s="155"/>
      <c r="E42" s="155"/>
      <c r="F42" s="155"/>
      <c r="G42" s="155"/>
      <c r="H42" s="144" t="s">
        <v>43</v>
      </c>
      <c r="I42" s="144"/>
      <c r="J42" s="144"/>
      <c r="K42" s="144"/>
      <c r="L42" s="144"/>
      <c r="M42" s="93"/>
      <c r="N42" s="93">
        <f>SUM(N38:N41)</f>
        <v>853.4</v>
      </c>
      <c r="O42" s="156" t="s">
        <v>44</v>
      </c>
      <c r="P42" s="156"/>
      <c r="Q42" s="156"/>
    </row>
    <row r="43" spans="1:19" s="47" customFormat="1" ht="8.25" customHeight="1" x14ac:dyDescent="0.25">
      <c r="A43" s="40"/>
      <c r="M43" s="48"/>
      <c r="R43" s="49"/>
    </row>
    <row r="44" spans="1:19" s="47" customFormat="1" ht="16.5" customHeight="1" x14ac:dyDescent="0.3">
      <c r="A44" s="50"/>
      <c r="B44" s="150" t="s">
        <v>48</v>
      </c>
      <c r="C44" s="150"/>
      <c r="D44" s="150"/>
      <c r="E44" s="150"/>
      <c r="F44" s="150"/>
      <c r="G44" s="150"/>
      <c r="H44" s="150"/>
      <c r="I44" s="150"/>
      <c r="J44" s="150"/>
      <c r="K44" s="150"/>
      <c r="L44" s="150"/>
      <c r="M44" s="150"/>
      <c r="N44" s="150"/>
      <c r="O44" s="152"/>
      <c r="P44" s="152"/>
      <c r="Q44" s="152"/>
      <c r="R44" s="148" t="s">
        <v>11</v>
      </c>
    </row>
    <row r="45" spans="1:19" s="47" customFormat="1" ht="36.75" customHeight="1" x14ac:dyDescent="0.3">
      <c r="A45" s="50"/>
      <c r="B45" s="150" t="s">
        <v>49</v>
      </c>
      <c r="C45" s="150"/>
      <c r="D45" s="150"/>
      <c r="E45" s="150" t="s">
        <v>50</v>
      </c>
      <c r="F45" s="150"/>
      <c r="G45" s="150" t="s">
        <v>51</v>
      </c>
      <c r="H45" s="150"/>
      <c r="I45" s="150"/>
      <c r="J45" s="150"/>
      <c r="K45" s="150" t="s">
        <v>52</v>
      </c>
      <c r="L45" s="150"/>
      <c r="M45" s="147" t="s">
        <v>53</v>
      </c>
      <c r="N45" s="147"/>
      <c r="O45" s="150" t="s">
        <v>18</v>
      </c>
      <c r="P45" s="150"/>
      <c r="Q45" s="150"/>
      <c r="R45" s="149"/>
    </row>
    <row r="46" spans="1:19" s="47" customFormat="1" ht="15.9" customHeight="1" x14ac:dyDescent="0.3">
      <c r="A46" s="51" t="s">
        <v>54</v>
      </c>
      <c r="B46" s="194" t="s">
        <v>29</v>
      </c>
      <c r="C46" s="205"/>
      <c r="D46" s="195"/>
      <c r="E46" s="86" t="s">
        <v>134</v>
      </c>
      <c r="F46" s="52" t="s">
        <v>137</v>
      </c>
      <c r="G46" s="163" t="s">
        <v>136</v>
      </c>
      <c r="H46" s="164"/>
      <c r="I46" s="164"/>
      <c r="J46" s="165"/>
      <c r="K46" s="192">
        <v>350.16000366210937</v>
      </c>
      <c r="L46" s="193"/>
      <c r="M46" s="192">
        <f t="shared" ref="M46:M51" si="1">IF(OR(R46="",K46="")," --- ",K46/R46)</f>
        <v>11.672000122070312</v>
      </c>
      <c r="N46" s="193"/>
      <c r="O46" s="163" t="s">
        <v>57</v>
      </c>
      <c r="P46" s="164"/>
      <c r="Q46" s="165"/>
      <c r="R46" s="53">
        <v>30</v>
      </c>
    </row>
    <row r="47" spans="1:19" s="47" customFormat="1" ht="15.9" customHeight="1" x14ac:dyDescent="0.3">
      <c r="A47" s="51" t="s">
        <v>54</v>
      </c>
      <c r="B47" s="174" t="s">
        <v>29</v>
      </c>
      <c r="C47" s="175"/>
      <c r="D47" s="176"/>
      <c r="E47" s="55" t="s">
        <v>30</v>
      </c>
      <c r="F47" s="52" t="s">
        <v>56</v>
      </c>
      <c r="G47" s="183" t="s">
        <v>33</v>
      </c>
      <c r="H47" s="184"/>
      <c r="I47" s="184"/>
      <c r="J47" s="185"/>
      <c r="K47" s="192">
        <v>4.9200000762939453</v>
      </c>
      <c r="L47" s="193"/>
      <c r="M47" s="192">
        <f t="shared" si="1"/>
        <v>6.267516020756618E-2</v>
      </c>
      <c r="N47" s="193"/>
      <c r="O47" s="163" t="s">
        <v>57</v>
      </c>
      <c r="P47" s="164"/>
      <c r="Q47" s="165"/>
      <c r="R47" s="53">
        <v>78.5</v>
      </c>
    </row>
    <row r="48" spans="1:19" s="47" customFormat="1" ht="15.9" customHeight="1" x14ac:dyDescent="0.3">
      <c r="A48" s="51" t="s">
        <v>54</v>
      </c>
      <c r="B48" s="177"/>
      <c r="C48" s="178"/>
      <c r="D48" s="179"/>
      <c r="E48" s="55" t="s">
        <v>30</v>
      </c>
      <c r="F48" s="52" t="s">
        <v>95</v>
      </c>
      <c r="G48" s="189"/>
      <c r="H48" s="190"/>
      <c r="I48" s="190"/>
      <c r="J48" s="191"/>
      <c r="K48" s="192">
        <v>13.039999961853027</v>
      </c>
      <c r="L48" s="193"/>
      <c r="M48" s="192">
        <f t="shared" si="1"/>
        <v>0.20764331401707489</v>
      </c>
      <c r="N48" s="193"/>
      <c r="O48" s="163" t="s">
        <v>57</v>
      </c>
      <c r="P48" s="164"/>
      <c r="Q48" s="165"/>
      <c r="R48" s="53">
        <v>62.799999237060547</v>
      </c>
    </row>
    <row r="49" spans="1:19" s="47" customFormat="1" ht="15.9" customHeight="1" x14ac:dyDescent="0.3">
      <c r="A49" s="51" t="s">
        <v>54</v>
      </c>
      <c r="B49" s="177"/>
      <c r="C49" s="178"/>
      <c r="D49" s="179"/>
      <c r="E49" s="55" t="s">
        <v>127</v>
      </c>
      <c r="F49" s="52" t="s">
        <v>130</v>
      </c>
      <c r="G49" s="163" t="s">
        <v>129</v>
      </c>
      <c r="H49" s="164"/>
      <c r="I49" s="164"/>
      <c r="J49" s="165"/>
      <c r="K49" s="192">
        <v>63.579998016357422</v>
      </c>
      <c r="L49" s="193"/>
      <c r="M49" s="192">
        <f t="shared" si="1"/>
        <v>16.86472104456935</v>
      </c>
      <c r="N49" s="193"/>
      <c r="O49" s="163" t="s">
        <v>57</v>
      </c>
      <c r="P49" s="164"/>
      <c r="Q49" s="165"/>
      <c r="R49" s="53">
        <v>3.7699999809265137</v>
      </c>
    </row>
    <row r="50" spans="1:19" s="47" customFormat="1" ht="15.9" customHeight="1" x14ac:dyDescent="0.3">
      <c r="A50" s="51" t="s">
        <v>54</v>
      </c>
      <c r="B50" s="177"/>
      <c r="C50" s="178"/>
      <c r="D50" s="179"/>
      <c r="E50" s="55" t="s">
        <v>76</v>
      </c>
      <c r="F50" s="52" t="s">
        <v>126</v>
      </c>
      <c r="G50" s="183" t="s">
        <v>78</v>
      </c>
      <c r="H50" s="184"/>
      <c r="I50" s="184"/>
      <c r="J50" s="185"/>
      <c r="K50" s="192">
        <v>144.96000671386719</v>
      </c>
      <c r="L50" s="193"/>
      <c r="M50" s="192">
        <f t="shared" si="1"/>
        <v>16.875437035958072</v>
      </c>
      <c r="N50" s="193"/>
      <c r="O50" s="163" t="s">
        <v>57</v>
      </c>
      <c r="P50" s="164"/>
      <c r="Q50" s="165"/>
      <c r="R50" s="53">
        <v>8.5900001525878906</v>
      </c>
    </row>
    <row r="51" spans="1:19" s="47" customFormat="1" ht="15.9" customHeight="1" x14ac:dyDescent="0.3">
      <c r="A51" s="51" t="s">
        <v>54</v>
      </c>
      <c r="B51" s="180"/>
      <c r="C51" s="181"/>
      <c r="D51" s="182"/>
      <c r="E51" s="55" t="s">
        <v>76</v>
      </c>
      <c r="F51" s="52" t="s">
        <v>125</v>
      </c>
      <c r="G51" s="189"/>
      <c r="H51" s="190"/>
      <c r="I51" s="190"/>
      <c r="J51" s="191"/>
      <c r="K51" s="192">
        <v>271.74002075195312</v>
      </c>
      <c r="L51" s="193"/>
      <c r="M51" s="192">
        <f t="shared" si="1"/>
        <v>19.136621436758734</v>
      </c>
      <c r="N51" s="193"/>
      <c r="O51" s="163" t="s">
        <v>57</v>
      </c>
      <c r="P51" s="164"/>
      <c r="Q51" s="165"/>
      <c r="R51" s="53">
        <v>14.199999809265137</v>
      </c>
    </row>
    <row r="52" spans="1:19" s="47" customFormat="1" ht="15.9" customHeight="1" x14ac:dyDescent="0.3">
      <c r="A52" s="50"/>
      <c r="B52" s="144" t="s">
        <v>55</v>
      </c>
      <c r="C52" s="144"/>
      <c r="D52" s="144"/>
      <c r="E52" s="144"/>
      <c r="F52" s="144"/>
      <c r="G52" s="144"/>
      <c r="H52" s="144"/>
      <c r="I52" s="144"/>
      <c r="J52" s="144"/>
      <c r="K52" s="145">
        <f>SUM(K46:L51)</f>
        <v>848.40002918243408</v>
      </c>
      <c r="L52" s="145"/>
      <c r="M52" s="146" t="s">
        <v>44</v>
      </c>
      <c r="N52" s="146"/>
      <c r="O52" s="147" t="s">
        <v>44</v>
      </c>
      <c r="P52" s="147"/>
      <c r="Q52" s="147"/>
      <c r="R52" s="53"/>
    </row>
    <row r="53" spans="1:19" ht="15.9" customHeight="1" x14ac:dyDescent="0.25">
      <c r="B53" s="31"/>
      <c r="C53" s="31"/>
      <c r="D53" s="31"/>
      <c r="E53" s="31"/>
      <c r="F53" s="31"/>
      <c r="G53" s="31"/>
      <c r="H53" s="31"/>
      <c r="I53" s="31"/>
      <c r="J53" s="31"/>
      <c r="K53" s="31"/>
      <c r="L53" s="31"/>
      <c r="M53" s="32"/>
      <c r="N53" s="31"/>
      <c r="O53" s="31"/>
      <c r="P53" s="31"/>
      <c r="Q53" s="31"/>
      <c r="R53" s="33"/>
      <c r="S53" s="34"/>
    </row>
    <row r="54" spans="1:19" ht="15.9" customHeight="1" x14ac:dyDescent="0.25">
      <c r="B54" s="31"/>
      <c r="C54" s="31"/>
      <c r="D54" s="31"/>
      <c r="E54" s="31"/>
      <c r="F54" s="31"/>
      <c r="G54" s="31"/>
      <c r="H54" s="31"/>
      <c r="I54" s="31"/>
      <c r="J54" s="31"/>
      <c r="K54" s="31"/>
      <c r="L54" s="31"/>
      <c r="M54" s="32"/>
      <c r="N54" s="31"/>
      <c r="O54" s="31"/>
      <c r="P54" s="31"/>
      <c r="Q54" s="31"/>
      <c r="R54" s="33"/>
      <c r="S54" s="34"/>
    </row>
    <row r="55" spans="1:19" ht="15.9" customHeight="1" x14ac:dyDescent="0.25">
      <c r="S55" s="34"/>
    </row>
    <row r="56" spans="1:19" ht="15.9" customHeight="1" x14ac:dyDescent="0.25">
      <c r="S56" s="34"/>
    </row>
    <row r="57" spans="1:19" ht="15.9" customHeight="1" x14ac:dyDescent="0.25">
      <c r="S57" s="34"/>
    </row>
    <row r="58" spans="1:19" ht="15.9" customHeight="1" x14ac:dyDescent="0.25">
      <c r="S58" s="34"/>
    </row>
    <row r="59" spans="1:19" ht="15.9" customHeight="1" x14ac:dyDescent="0.25">
      <c r="S59" s="34"/>
    </row>
    <row r="60" spans="1:19" ht="15.9" customHeight="1" x14ac:dyDescent="0.25">
      <c r="S60" s="34"/>
    </row>
    <row r="61" spans="1:19" ht="15.9" customHeight="1" x14ac:dyDescent="0.25">
      <c r="S61" s="34"/>
    </row>
    <row r="62" spans="1:19" ht="15.9" customHeight="1" x14ac:dyDescent="0.25">
      <c r="S62" s="34"/>
    </row>
    <row r="63" spans="1:19" ht="15.9" customHeight="1" x14ac:dyDescent="0.3">
      <c r="S63" s="34"/>
    </row>
    <row r="64" spans="1:19" ht="15.9" customHeight="1" x14ac:dyDescent="0.3">
      <c r="S64" s="34"/>
    </row>
    <row r="65" spans="19:19" ht="15.9" customHeight="1" x14ac:dyDescent="0.3">
      <c r="S65" s="34"/>
    </row>
  </sheetData>
  <sortState ref="B46:R51">
    <sortCondition ref="B46"/>
    <sortCondition ref="E46"/>
    <sortCondition ref="F46"/>
  </sortState>
  <mergeCells count="131">
    <mergeCell ref="B33:C33"/>
    <mergeCell ref="G33:I33"/>
    <mergeCell ref="P33:Q33"/>
    <mergeCell ref="G30:I30"/>
    <mergeCell ref="P30:Q30"/>
    <mergeCell ref="G31:I31"/>
    <mergeCell ref="P31:Q31"/>
    <mergeCell ref="K46:L46"/>
    <mergeCell ref="M46:N46"/>
    <mergeCell ref="O46:Q46"/>
    <mergeCell ref="B46:D46"/>
    <mergeCell ref="G46:J46"/>
    <mergeCell ref="O38:P38"/>
    <mergeCell ref="B39:G39"/>
    <mergeCell ref="H39:J39"/>
    <mergeCell ref="O39:P39"/>
    <mergeCell ref="B40:G40"/>
    <mergeCell ref="H40:J40"/>
    <mergeCell ref="O40:P40"/>
    <mergeCell ref="B35:G35"/>
    <mergeCell ref="H35:N35"/>
    <mergeCell ref="O35:Q35"/>
    <mergeCell ref="B27:C32"/>
    <mergeCell ref="G27:I27"/>
    <mergeCell ref="N27:N32"/>
    <mergeCell ref="P27:Q27"/>
    <mergeCell ref="G28:I28"/>
    <mergeCell ref="P28:Q28"/>
    <mergeCell ref="G29:I29"/>
    <mergeCell ref="P29:Q29"/>
    <mergeCell ref="D32:L32"/>
    <mergeCell ref="O32:Q32"/>
    <mergeCell ref="P20:Q20"/>
    <mergeCell ref="G21:I21"/>
    <mergeCell ref="P21:Q21"/>
    <mergeCell ref="G22:I22"/>
    <mergeCell ref="P22:Q22"/>
    <mergeCell ref="G23:I23"/>
    <mergeCell ref="P23:Q23"/>
    <mergeCell ref="D26:L26"/>
    <mergeCell ref="O26:Q26"/>
    <mergeCell ref="B52:J52"/>
    <mergeCell ref="K52:L52"/>
    <mergeCell ref="M52:N52"/>
    <mergeCell ref="O52:Q52"/>
    <mergeCell ref="B17:C26"/>
    <mergeCell ref="G17:I17"/>
    <mergeCell ref="N17:N26"/>
    <mergeCell ref="P17:Q17"/>
    <mergeCell ref="G18:I18"/>
    <mergeCell ref="P18:Q18"/>
    <mergeCell ref="M49:N49"/>
    <mergeCell ref="O49:Q49"/>
    <mergeCell ref="G50:J51"/>
    <mergeCell ref="K50:L50"/>
    <mergeCell ref="M50:N50"/>
    <mergeCell ref="O50:Q50"/>
    <mergeCell ref="K51:L51"/>
    <mergeCell ref="M51:N51"/>
    <mergeCell ref="O51:Q51"/>
    <mergeCell ref="B47:D51"/>
    <mergeCell ref="G47:J48"/>
    <mergeCell ref="K47:L47"/>
    <mergeCell ref="M47:N47"/>
    <mergeCell ref="O47:Q47"/>
    <mergeCell ref="K48:L48"/>
    <mergeCell ref="M48:N48"/>
    <mergeCell ref="O48:Q48"/>
    <mergeCell ref="G49:J49"/>
    <mergeCell ref="K49:L49"/>
    <mergeCell ref="M45:N45"/>
    <mergeCell ref="O45:Q45"/>
    <mergeCell ref="B42:G42"/>
    <mergeCell ref="H42:L42"/>
    <mergeCell ref="O42:Q42"/>
    <mergeCell ref="B44:N44"/>
    <mergeCell ref="O44:Q44"/>
    <mergeCell ref="G19:I19"/>
    <mergeCell ref="P19:Q19"/>
    <mergeCell ref="G20:I20"/>
    <mergeCell ref="G15:I15"/>
    <mergeCell ref="P15:Q15"/>
    <mergeCell ref="R44:R45"/>
    <mergeCell ref="B45:D45"/>
    <mergeCell ref="E45:F45"/>
    <mergeCell ref="G45:J45"/>
    <mergeCell ref="K45:L45"/>
    <mergeCell ref="B36:G37"/>
    <mergeCell ref="H36:J37"/>
    <mergeCell ref="K36:L36"/>
    <mergeCell ref="M36:N36"/>
    <mergeCell ref="O36:Q37"/>
    <mergeCell ref="B41:G41"/>
    <mergeCell ref="H41:J41"/>
    <mergeCell ref="O41:P41"/>
    <mergeCell ref="B38:G38"/>
    <mergeCell ref="H38:J38"/>
    <mergeCell ref="G24:I24"/>
    <mergeCell ref="P24:Q24"/>
    <mergeCell ref="G25:I25"/>
    <mergeCell ref="P25:Q25"/>
    <mergeCell ref="B3:D3"/>
    <mergeCell ref="E3:F3"/>
    <mergeCell ref="H3:N3"/>
    <mergeCell ref="B5:Q5"/>
    <mergeCell ref="G12:I12"/>
    <mergeCell ref="P12:Q12"/>
    <mergeCell ref="G13:I13"/>
    <mergeCell ref="P13:Q13"/>
    <mergeCell ref="G14:I14"/>
    <mergeCell ref="P14:Q14"/>
    <mergeCell ref="G10:I10"/>
    <mergeCell ref="P10:Q10"/>
    <mergeCell ref="G11:I11"/>
    <mergeCell ref="P11:Q11"/>
    <mergeCell ref="R5:R7"/>
    <mergeCell ref="B6:C7"/>
    <mergeCell ref="D6:D7"/>
    <mergeCell ref="E6:F7"/>
    <mergeCell ref="G6:I7"/>
    <mergeCell ref="J6:K6"/>
    <mergeCell ref="L6:N6"/>
    <mergeCell ref="O6:Q7"/>
    <mergeCell ref="B8:C16"/>
    <mergeCell ref="G8:I8"/>
    <mergeCell ref="N8:N16"/>
    <mergeCell ref="P8:Q8"/>
    <mergeCell ref="G9:I9"/>
    <mergeCell ref="P9:Q9"/>
    <mergeCell ref="D16:L16"/>
    <mergeCell ref="O16:Q16"/>
  </mergeCells>
  <dataValidations count="1">
    <dataValidation allowBlank="1" sqref="K52:L52 JG52:JH52 TC52:TD52 ACY52:ACZ52 AMU52:AMV52 AWQ52:AWR52 BGM52:BGN52 BQI52:BQJ52 CAE52:CAF52 CKA52:CKB52 CTW52:CTX52 DDS52:DDT52 DNO52:DNP52 DXK52:DXL52 EHG52:EHH52 ERC52:ERD52 FAY52:FAZ52 FKU52:FKV52 FUQ52:FUR52 GEM52:GEN52 GOI52:GOJ52 GYE52:GYF52 HIA52:HIB52 HRW52:HRX52 IBS52:IBT52 ILO52:ILP52 IVK52:IVL52 JFG52:JFH52 JPC52:JPD52 JYY52:JYZ52 KIU52:KIV52 KSQ52:KSR52 LCM52:LCN52 LMI52:LMJ52 LWE52:LWF52 MGA52:MGB52 MPW52:MPX52 MZS52:MZT52 NJO52:NJP52 NTK52:NTL52 ODG52:ODH52 ONC52:OND52 OWY52:OWZ52 PGU52:PGV52 PQQ52:PQR52 QAM52:QAN52 QKI52:QKJ52 QUE52:QUF52 REA52:REB52 RNW52:RNX52 RXS52:RXT52 SHO52:SHP52 SRK52:SRL52 TBG52:TBH52 TLC52:TLD52 TUY52:TUZ52 UEU52:UEV52 UOQ52:UOR52 UYM52:UYN52 VII52:VIJ52 VSE52:VSF52 WCA52:WCB52 WLW52:WLX52 WVS52:WVT5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5">
    <outlinePr summaryBelow="0"/>
    <pageSetUpPr autoPageBreaks="0" fitToPage="1"/>
  </sheetPr>
  <dimension ref="A1:T55"/>
  <sheetViews>
    <sheetView zoomScaleNormal="85" workbookViewId="0">
      <pane ySplit="4" topLeftCell="A5" activePane="bottomLeft" state="frozen"/>
      <selection pane="bottomLeft" activeCell="S35" sqref="S3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91" t="s">
        <v>19</v>
      </c>
      <c r="K7" s="91" t="s">
        <v>20</v>
      </c>
      <c r="L7" s="91" t="s">
        <v>21</v>
      </c>
      <c r="M7" s="91" t="s">
        <v>22</v>
      </c>
      <c r="N7" s="91" t="s">
        <v>23</v>
      </c>
      <c r="O7" s="161"/>
      <c r="P7" s="161"/>
      <c r="Q7" s="161"/>
      <c r="R7" s="160"/>
      <c r="S7" s="20"/>
    </row>
    <row r="8" spans="1:20" s="28" customFormat="1" ht="15.9" customHeight="1" x14ac:dyDescent="0.3">
      <c r="A8" s="22"/>
      <c r="B8" s="142" t="s">
        <v>155</v>
      </c>
      <c r="C8" s="142"/>
      <c r="D8" s="90" t="s">
        <v>156</v>
      </c>
      <c r="E8" s="29" t="s">
        <v>76</v>
      </c>
      <c r="F8" s="24" t="s">
        <v>125</v>
      </c>
      <c r="G8" s="132">
        <v>3665</v>
      </c>
      <c r="H8" s="132"/>
      <c r="I8" s="132"/>
      <c r="J8" s="89">
        <v>1</v>
      </c>
      <c r="K8" s="89">
        <v>1</v>
      </c>
      <c r="L8" s="56">
        <f>ROUNDUP(IF(G8="",1,IF([1]!SearchNum(G8,2)&gt;0,[1]!SearchNum(G8,1)*[1]!SearchNum(G8,2)/1000000,IF([1]!SearchNum(G8,1)&gt;0,[1]!SearchNum(G8,1)/1000,1)))*R8,[1]!StrToNum($Q$3))</f>
        <v>52.05</v>
      </c>
      <c r="M8" s="56">
        <f>ROUND(L8*(J8+K8),[1]!StrToNum($T$3))</f>
        <v>104.1</v>
      </c>
      <c r="N8" s="157">
        <f>SUM(M8:M16)</f>
        <v>267.45</v>
      </c>
      <c r="O8" s="26" t="s">
        <v>29</v>
      </c>
      <c r="P8" s="130" t="s">
        <v>78</v>
      </c>
      <c r="Q8" s="131"/>
      <c r="R8" s="27">
        <v>14.199999809265137</v>
      </c>
      <c r="S8" s="20" t="s">
        <v>77</v>
      </c>
    </row>
    <row r="9" spans="1:20" s="28" customFormat="1" ht="15.9" customHeight="1" x14ac:dyDescent="0.3">
      <c r="A9" s="22"/>
      <c r="B9" s="142"/>
      <c r="C9" s="142"/>
      <c r="D9" s="90">
        <f ca="1">CELL("строка",D9)-7</f>
        <v>2</v>
      </c>
      <c r="E9" s="29" t="s">
        <v>127</v>
      </c>
      <c r="F9" s="24" t="s">
        <v>157</v>
      </c>
      <c r="G9" s="132">
        <v>900</v>
      </c>
      <c r="H9" s="132"/>
      <c r="I9" s="132"/>
      <c r="J9" s="89">
        <v>1</v>
      </c>
      <c r="K9" s="89"/>
      <c r="L9" s="56">
        <f>ROUNDUP(IF(G9="",1,IF([1]!SearchNum(G9,2)&gt;0,[1]!SearchNum(G9,1)*[1]!SearchNum(G9,2)/1000000,IF([1]!SearchNum(G9,1)&gt;0,[1]!SearchNum(G9,1)/1000,1)))*R9,[1]!StrToNum($Q$3))</f>
        <v>6.21</v>
      </c>
      <c r="M9" s="56">
        <f>ROUND(L9*(J9+K9),[1]!StrToNum($T$3))</f>
        <v>6.21</v>
      </c>
      <c r="N9" s="157"/>
      <c r="O9" s="26" t="s">
        <v>29</v>
      </c>
      <c r="P9" s="130" t="s">
        <v>129</v>
      </c>
      <c r="Q9" s="131"/>
      <c r="R9" s="27">
        <v>6.8899998664855957</v>
      </c>
      <c r="S9" s="20" t="s">
        <v>128</v>
      </c>
    </row>
    <row r="10" spans="1:20" s="28" customFormat="1" ht="15.9" customHeight="1" x14ac:dyDescent="0.3">
      <c r="A10" s="22"/>
      <c r="B10" s="142"/>
      <c r="C10" s="142"/>
      <c r="D10" s="90">
        <f ca="1">CELL("строка",D10)-7</f>
        <v>3</v>
      </c>
      <c r="E10" s="29" t="s">
        <v>30</v>
      </c>
      <c r="F10" s="24" t="s">
        <v>158</v>
      </c>
      <c r="G10" s="132">
        <v>270</v>
      </c>
      <c r="H10" s="132"/>
      <c r="I10" s="132"/>
      <c r="J10" s="89">
        <v>2</v>
      </c>
      <c r="K10" s="89"/>
      <c r="L10" s="56">
        <f>ROUNDUP(IF(G10="",1,IF([1]!SearchNum(G10,2)&gt;0,[1]!SearchNum(G10,1)*[1]!SearchNum(G10,2)/1000000,IF([1]!SearchNum(G10,1)&gt;0,[1]!SearchNum(G10,1)/1000,1)))*R10,[1]!StrToNum($Q$3))</f>
        <v>2.23</v>
      </c>
      <c r="M10" s="56">
        <f>ROUND(L10*(J10+K10),[1]!StrToNum($T$3))</f>
        <v>4.46</v>
      </c>
      <c r="N10" s="157"/>
      <c r="O10" s="26" t="s">
        <v>29</v>
      </c>
      <c r="P10" s="130" t="s">
        <v>33</v>
      </c>
      <c r="Q10" s="131"/>
      <c r="R10" s="27">
        <f>[2]!МассСеч(F10,7850)</f>
        <v>8.2430000305175781</v>
      </c>
      <c r="S10" s="20" t="s">
        <v>31</v>
      </c>
    </row>
    <row r="11" spans="1:20" s="28" customFormat="1" ht="15.9" customHeight="1" x14ac:dyDescent="0.3">
      <c r="A11" s="22"/>
      <c r="B11" s="142"/>
      <c r="C11" s="142"/>
      <c r="D11" s="90">
        <f ca="1">CELL("строка",D11)-7</f>
        <v>4</v>
      </c>
      <c r="E11" s="29" t="s">
        <v>127</v>
      </c>
      <c r="F11" s="24" t="s">
        <v>130</v>
      </c>
      <c r="G11" s="132">
        <v>772</v>
      </c>
      <c r="H11" s="132"/>
      <c r="I11" s="132"/>
      <c r="J11" s="89">
        <v>12</v>
      </c>
      <c r="K11" s="89"/>
      <c r="L11" s="56">
        <f>ROUNDUP(IF(G11="",1,IF([1]!SearchNum(G11,2)&gt;0,[1]!SearchNum(G11,1)*[1]!SearchNum(G11,2)/1000000,IF([1]!SearchNum(G11,1)&gt;0,[1]!SearchNum(G11,1)/1000,1)))*R11,[1]!StrToNum($Q$3))</f>
        <v>2.92</v>
      </c>
      <c r="M11" s="56">
        <f>ROUND(L11*(J11+K11),[1]!StrToNum($T$3))</f>
        <v>35.04</v>
      </c>
      <c r="N11" s="157"/>
      <c r="O11" s="26" t="s">
        <v>29</v>
      </c>
      <c r="P11" s="130" t="s">
        <v>129</v>
      </c>
      <c r="Q11" s="131"/>
      <c r="R11" s="27">
        <v>3.7699999809265137</v>
      </c>
      <c r="S11" s="20" t="s">
        <v>128</v>
      </c>
    </row>
    <row r="12" spans="1:20" s="28" customFormat="1" ht="15.9" customHeight="1" x14ac:dyDescent="0.3">
      <c r="A12" s="22"/>
      <c r="B12" s="142"/>
      <c r="C12" s="142"/>
      <c r="D12" s="90">
        <v>5</v>
      </c>
      <c r="E12" s="29" t="s">
        <v>127</v>
      </c>
      <c r="F12" s="24" t="s">
        <v>130</v>
      </c>
      <c r="G12" s="132">
        <v>170</v>
      </c>
      <c r="H12" s="132"/>
      <c r="I12" s="132"/>
      <c r="J12" s="89">
        <v>24</v>
      </c>
      <c r="K12" s="89">
        <v>0</v>
      </c>
      <c r="L12" s="56">
        <f>ROUNDUP(IF(G12="",1,IF([1]!SearchNum(G12,2)&gt;0,[1]!SearchNum(G12,1)*[1]!SearchNum(G12,2)/1000000,IF([1]!SearchNum(G12,1)&gt;0,[1]!SearchNum(G12,1)/1000,1)))*R12,[1]!StrToNum($Q$3))</f>
        <v>0.65</v>
      </c>
      <c r="M12" s="56">
        <f>ROUND(L12*(J12+K12),[1]!StrToNum($T$3))</f>
        <v>15.6</v>
      </c>
      <c r="N12" s="157"/>
      <c r="O12" s="26" t="s">
        <v>29</v>
      </c>
      <c r="P12" s="130" t="s">
        <v>129</v>
      </c>
      <c r="Q12" s="131"/>
      <c r="R12" s="27">
        <v>3.7699999809265101</v>
      </c>
      <c r="S12" s="20"/>
    </row>
    <row r="13" spans="1:20" s="28" customFormat="1" ht="15.9" customHeight="1" x14ac:dyDescent="0.3">
      <c r="A13" s="22"/>
      <c r="B13" s="142"/>
      <c r="C13" s="142"/>
      <c r="D13" s="90">
        <v>6</v>
      </c>
      <c r="E13" s="29" t="s">
        <v>127</v>
      </c>
      <c r="F13" s="24" t="s">
        <v>130</v>
      </c>
      <c r="G13" s="132">
        <v>672</v>
      </c>
      <c r="H13" s="132"/>
      <c r="I13" s="132"/>
      <c r="J13" s="89">
        <v>12</v>
      </c>
      <c r="K13" s="89">
        <v>0</v>
      </c>
      <c r="L13" s="56">
        <f>ROUNDUP(IF(G13="",1,IF([1]!SearchNum(G13,2)&gt;0,[1]!SearchNum(G13,1)*[1]!SearchNum(G13,2)/1000000,IF([1]!SearchNum(G13,1)&gt;0,[1]!SearchNum(G13,1)/1000,1)))*R13,[1]!StrToNum($Q$3))</f>
        <v>2.5399999999999996</v>
      </c>
      <c r="M13" s="56">
        <f>ROUND(L13*(J13+K13),[1]!StrToNum($T$3))</f>
        <v>30.48</v>
      </c>
      <c r="N13" s="157"/>
      <c r="O13" s="26" t="s">
        <v>29</v>
      </c>
      <c r="P13" s="130" t="s">
        <v>129</v>
      </c>
      <c r="Q13" s="131"/>
      <c r="R13" s="27">
        <v>3.7699999809265101</v>
      </c>
      <c r="S13" s="20"/>
    </row>
    <row r="14" spans="1:20" s="28" customFormat="1" ht="15.9" customHeight="1" x14ac:dyDescent="0.3">
      <c r="A14" s="22"/>
      <c r="B14" s="142"/>
      <c r="C14" s="142"/>
      <c r="D14" s="90">
        <f ca="1">CELL("строка",D14)-7</f>
        <v>7</v>
      </c>
      <c r="E14" s="85" t="s">
        <v>134</v>
      </c>
      <c r="F14" s="24" t="s">
        <v>137</v>
      </c>
      <c r="G14" s="132" t="s">
        <v>159</v>
      </c>
      <c r="H14" s="132"/>
      <c r="I14" s="132"/>
      <c r="J14" s="89">
        <v>12</v>
      </c>
      <c r="K14" s="89"/>
      <c r="L14" s="56">
        <f>ROUNDUP(IF(G14="",1,IF([1]!SearchNum(G14,2)&gt;0,[1]!SearchNum(G14,1)*[1]!SearchNum(G14,2)/1000000,IF([1]!SearchNum(G14,1)&gt;0,[1]!SearchNum(G14,1)/1000,1)))*R14,[1]!StrToNum($Q$3))</f>
        <v>4.5199999999999996</v>
      </c>
      <c r="M14" s="56">
        <f>ROUND(L14*(J14+K14),[1]!StrToNum($T$3))</f>
        <v>54.24</v>
      </c>
      <c r="N14" s="157"/>
      <c r="O14" s="26" t="s">
        <v>29</v>
      </c>
      <c r="P14" s="130" t="s">
        <v>136</v>
      </c>
      <c r="Q14" s="131"/>
      <c r="R14" s="27">
        <v>30</v>
      </c>
      <c r="S14" s="20" t="s">
        <v>135</v>
      </c>
    </row>
    <row r="15" spans="1:20" s="28" customFormat="1" ht="15.9" customHeight="1" x14ac:dyDescent="0.3">
      <c r="A15" s="22"/>
      <c r="B15" s="142"/>
      <c r="C15" s="142"/>
      <c r="D15" s="90">
        <v>8</v>
      </c>
      <c r="E15" s="29" t="s">
        <v>30</v>
      </c>
      <c r="F15" s="24" t="s">
        <v>160</v>
      </c>
      <c r="G15" s="132">
        <v>196</v>
      </c>
      <c r="H15" s="132"/>
      <c r="I15" s="132"/>
      <c r="J15" s="89">
        <v>8</v>
      </c>
      <c r="K15" s="89">
        <v>0</v>
      </c>
      <c r="L15" s="56">
        <f>ROUNDUP(IF(G15="",1,IF([1]!SearchNum(G15,2)&gt;0,[1]!SearchNum(G15,1)*[1]!SearchNum(G15,2)/1000000,IF([1]!SearchNum(G15,1)&gt;0,[1]!SearchNum(G15,1)/1000,1)))*R15,[1]!StrToNum($Q$3))</f>
        <v>1.79</v>
      </c>
      <c r="M15" s="56">
        <f>ROUND(L15*(J15+K15),[1]!StrToNum($T$3))</f>
        <v>14.32</v>
      </c>
      <c r="N15" s="157"/>
      <c r="O15" s="26" t="s">
        <v>29</v>
      </c>
      <c r="P15" s="130" t="s">
        <v>33</v>
      </c>
      <c r="Q15" s="131"/>
      <c r="R15" s="27">
        <f>[2]!МассСеч(F15,7850)</f>
        <v>9.1059999465942383</v>
      </c>
      <c r="S15" s="20"/>
    </row>
    <row r="16" spans="1:20" s="28" customFormat="1" ht="16.5" customHeight="1" x14ac:dyDescent="0.3">
      <c r="A16" s="30"/>
      <c r="B16" s="142"/>
      <c r="C16" s="142"/>
      <c r="D16" s="129" t="s">
        <v>24</v>
      </c>
      <c r="E16" s="129"/>
      <c r="F16" s="129"/>
      <c r="G16" s="129"/>
      <c r="H16" s="129"/>
      <c r="I16" s="129"/>
      <c r="J16" s="129"/>
      <c r="K16" s="129"/>
      <c r="L16" s="129"/>
      <c r="M16" s="89">
        <f>ROUND((M8+M9+M10+M11+M12+M13+M14+M15)*0.01,0)</f>
        <v>3</v>
      </c>
      <c r="N16" s="157"/>
      <c r="O16" s="129" t="s">
        <v>25</v>
      </c>
      <c r="P16" s="129"/>
      <c r="Q16" s="129"/>
      <c r="R16" s="27"/>
      <c r="S16" s="20"/>
    </row>
    <row r="17" spans="1:19" s="37" customFormat="1" ht="15.9" customHeight="1" x14ac:dyDescent="0.3">
      <c r="A17" s="35"/>
      <c r="B17" s="142" t="s">
        <v>161</v>
      </c>
      <c r="C17" s="142"/>
      <c r="D17" s="90" t="s">
        <v>162</v>
      </c>
      <c r="E17" s="29" t="s">
        <v>76</v>
      </c>
      <c r="F17" s="24" t="s">
        <v>125</v>
      </c>
      <c r="G17" s="132">
        <v>3254</v>
      </c>
      <c r="H17" s="132"/>
      <c r="I17" s="132"/>
      <c r="J17" s="89">
        <v>1</v>
      </c>
      <c r="K17" s="89">
        <v>1</v>
      </c>
      <c r="L17" s="56">
        <f>ROUNDUP(IF(G17="",1,IF([1]!SearchNum(G17,2)&gt;0,[1]!SearchNum(G17,1)*[1]!SearchNum(G17,2)/1000000,IF([1]!SearchNum(G17,1)&gt;0,[1]!SearchNum(G17,1)/1000,1)))*R17,[1]!StrToNum($Q$3))</f>
        <v>46.21</v>
      </c>
      <c r="M17" s="56">
        <f>ROUND(L17*(J17+K17),[1]!StrToNum($T$3))</f>
        <v>92.42</v>
      </c>
      <c r="N17" s="157">
        <f>SUM(M17:M25)</f>
        <v>239.91</v>
      </c>
      <c r="O17" s="26" t="s">
        <v>29</v>
      </c>
      <c r="P17" s="130" t="s">
        <v>78</v>
      </c>
      <c r="Q17" s="131"/>
      <c r="R17" s="36">
        <v>14.199999809265099</v>
      </c>
      <c r="S17" s="20"/>
    </row>
    <row r="18" spans="1:19" s="37" customFormat="1" ht="15.9" customHeight="1" x14ac:dyDescent="0.3">
      <c r="A18" s="35"/>
      <c r="B18" s="142"/>
      <c r="C18" s="142"/>
      <c r="D18" s="90">
        <v>2</v>
      </c>
      <c r="E18" s="29" t="s">
        <v>127</v>
      </c>
      <c r="F18" s="24" t="s">
        <v>157</v>
      </c>
      <c r="G18" s="132">
        <v>900</v>
      </c>
      <c r="H18" s="132"/>
      <c r="I18" s="132"/>
      <c r="J18" s="89">
        <v>1</v>
      </c>
      <c r="K18" s="89">
        <v>0</v>
      </c>
      <c r="L18" s="56">
        <f>ROUNDUP(IF(G18="",1,IF([1]!SearchNum(G18,2)&gt;0,[1]!SearchNum(G18,1)*[1]!SearchNum(G18,2)/1000000,IF([1]!SearchNum(G18,1)&gt;0,[1]!SearchNum(G18,1)/1000,1)))*R18,[1]!StrToNum($Q$3))</f>
        <v>6.21</v>
      </c>
      <c r="M18" s="56">
        <f>ROUND(L18*(J18+K18),[1]!StrToNum($T$3))</f>
        <v>6.21</v>
      </c>
      <c r="N18" s="157"/>
      <c r="O18" s="26" t="s">
        <v>29</v>
      </c>
      <c r="P18" s="130" t="s">
        <v>129</v>
      </c>
      <c r="Q18" s="131"/>
      <c r="R18" s="36">
        <v>6.8899998664855904</v>
      </c>
      <c r="S18" s="20"/>
    </row>
    <row r="19" spans="1:19" s="37" customFormat="1" ht="15.9" customHeight="1" x14ac:dyDescent="0.3">
      <c r="A19" s="35"/>
      <c r="B19" s="142"/>
      <c r="C19" s="142"/>
      <c r="D19" s="90">
        <v>3</v>
      </c>
      <c r="E19" s="29" t="s">
        <v>30</v>
      </c>
      <c r="F19" s="24" t="s">
        <v>158</v>
      </c>
      <c r="G19" s="132">
        <v>270</v>
      </c>
      <c r="H19" s="132"/>
      <c r="I19" s="132"/>
      <c r="J19" s="89">
        <v>2</v>
      </c>
      <c r="K19" s="89">
        <v>0</v>
      </c>
      <c r="L19" s="56">
        <f>ROUNDUP(IF(G19="",1,IF([1]!SearchNum(G19,2)&gt;0,[1]!SearchNum(G19,1)*[1]!SearchNum(G19,2)/1000000,IF([1]!SearchNum(G19,1)&gt;0,[1]!SearchNum(G19,1)/1000,1)))*R19,[1]!StrToNum($Q$3))</f>
        <v>2.23</v>
      </c>
      <c r="M19" s="56">
        <f>ROUND(L19*(J19+K19),[1]!StrToNum($T$3))</f>
        <v>4.46</v>
      </c>
      <c r="N19" s="157"/>
      <c r="O19" s="26" t="s">
        <v>29</v>
      </c>
      <c r="P19" s="130" t="s">
        <v>33</v>
      </c>
      <c r="Q19" s="131"/>
      <c r="R19" s="36">
        <f>[2]!МассСеч(F19,7850)</f>
        <v>8.2430000305175781</v>
      </c>
      <c r="S19" s="20"/>
    </row>
    <row r="20" spans="1:19" s="37" customFormat="1" ht="15.9" customHeight="1" x14ac:dyDescent="0.3">
      <c r="A20" s="35"/>
      <c r="B20" s="142"/>
      <c r="C20" s="142"/>
      <c r="D20" s="90">
        <v>4</v>
      </c>
      <c r="E20" s="29" t="s">
        <v>127</v>
      </c>
      <c r="F20" s="24" t="s">
        <v>130</v>
      </c>
      <c r="G20" s="132">
        <v>772</v>
      </c>
      <c r="H20" s="132"/>
      <c r="I20" s="132"/>
      <c r="J20" s="89">
        <v>11</v>
      </c>
      <c r="K20" s="89">
        <v>0</v>
      </c>
      <c r="L20" s="56">
        <f>ROUNDUP(IF(G20="",1,IF([1]!SearchNum(G20,2)&gt;0,[1]!SearchNum(G20,1)*[1]!SearchNum(G20,2)/1000000,IF([1]!SearchNum(G20,1)&gt;0,[1]!SearchNum(G20,1)/1000,1)))*R20,[1]!StrToNum($Q$3))</f>
        <v>2.92</v>
      </c>
      <c r="M20" s="56">
        <f>ROUND(L20*(J20+K20),[1]!StrToNum($T$3))</f>
        <v>32.119999999999997</v>
      </c>
      <c r="N20" s="157"/>
      <c r="O20" s="26" t="s">
        <v>29</v>
      </c>
      <c r="P20" s="130" t="s">
        <v>129</v>
      </c>
      <c r="Q20" s="131"/>
      <c r="R20" s="36">
        <v>3.7699999809265101</v>
      </c>
      <c r="S20" s="20"/>
    </row>
    <row r="21" spans="1:19" s="37" customFormat="1" ht="15.9" customHeight="1" x14ac:dyDescent="0.3">
      <c r="A21" s="35"/>
      <c r="B21" s="142"/>
      <c r="C21" s="142"/>
      <c r="D21" s="90">
        <v>5</v>
      </c>
      <c r="E21" s="29" t="s">
        <v>127</v>
      </c>
      <c r="F21" s="24" t="s">
        <v>130</v>
      </c>
      <c r="G21" s="132">
        <v>170</v>
      </c>
      <c r="H21" s="132"/>
      <c r="I21" s="132"/>
      <c r="J21" s="89">
        <v>22</v>
      </c>
      <c r="K21" s="89">
        <v>0</v>
      </c>
      <c r="L21" s="56">
        <f>ROUNDUP(IF(G21="",1,IF([1]!SearchNum(G21,2)&gt;0,[1]!SearchNum(G21,1)*[1]!SearchNum(G21,2)/1000000,IF([1]!SearchNum(G21,1)&gt;0,[1]!SearchNum(G21,1)/1000,1)))*R21,[1]!StrToNum($Q$3))</f>
        <v>0.65</v>
      </c>
      <c r="M21" s="56">
        <f>ROUND(L21*(J21+K21),[1]!StrToNum($T$3))</f>
        <v>14.3</v>
      </c>
      <c r="N21" s="157"/>
      <c r="O21" s="26" t="s">
        <v>29</v>
      </c>
      <c r="P21" s="130" t="s">
        <v>129</v>
      </c>
      <c r="Q21" s="131"/>
      <c r="R21" s="36">
        <v>3.7699999809265101</v>
      </c>
      <c r="S21" s="20"/>
    </row>
    <row r="22" spans="1:19" s="37" customFormat="1" ht="15.9" customHeight="1" x14ac:dyDescent="0.3">
      <c r="A22" s="35"/>
      <c r="B22" s="142"/>
      <c r="C22" s="142"/>
      <c r="D22" s="90">
        <v>6</v>
      </c>
      <c r="E22" s="29" t="s">
        <v>127</v>
      </c>
      <c r="F22" s="24" t="s">
        <v>130</v>
      </c>
      <c r="G22" s="132">
        <v>672</v>
      </c>
      <c r="H22" s="132"/>
      <c r="I22" s="132"/>
      <c r="J22" s="89">
        <v>11</v>
      </c>
      <c r="K22" s="89">
        <v>0</v>
      </c>
      <c r="L22" s="56">
        <f>ROUNDUP(IF(G22="",1,IF([1]!SearchNum(G22,2)&gt;0,[1]!SearchNum(G22,1)*[1]!SearchNum(G22,2)/1000000,IF([1]!SearchNum(G22,1)&gt;0,[1]!SearchNum(G22,1)/1000,1)))*R22,[1]!StrToNum($Q$3))</f>
        <v>2.5399999999999996</v>
      </c>
      <c r="M22" s="56">
        <f>ROUND(L22*(J22+K22),[1]!StrToNum($T$3))</f>
        <v>27.94</v>
      </c>
      <c r="N22" s="157"/>
      <c r="O22" s="26" t="s">
        <v>29</v>
      </c>
      <c r="P22" s="130" t="s">
        <v>129</v>
      </c>
      <c r="Q22" s="131"/>
      <c r="R22" s="36">
        <v>3.7699999809265101</v>
      </c>
      <c r="S22" s="20"/>
    </row>
    <row r="23" spans="1:19" s="37" customFormat="1" ht="15.9" customHeight="1" x14ac:dyDescent="0.3">
      <c r="A23" s="35"/>
      <c r="B23" s="142"/>
      <c r="C23" s="142"/>
      <c r="D23" s="90">
        <v>7</v>
      </c>
      <c r="E23" s="85" t="s">
        <v>134</v>
      </c>
      <c r="F23" s="24" t="s">
        <v>137</v>
      </c>
      <c r="G23" s="132" t="s">
        <v>159</v>
      </c>
      <c r="H23" s="132"/>
      <c r="I23" s="132"/>
      <c r="J23" s="89">
        <v>11</v>
      </c>
      <c r="K23" s="89">
        <v>0</v>
      </c>
      <c r="L23" s="56">
        <f>ROUNDUP(IF(G23="",1,IF([1]!SearchNum(G23,2)&gt;0,[1]!SearchNum(G23,1)*[1]!SearchNum(G23,2)/1000000,IF([1]!SearchNum(G23,1)&gt;0,[1]!SearchNum(G23,1)/1000,1)))*R23,[1]!StrToNum($Q$3))</f>
        <v>4.5199999999999996</v>
      </c>
      <c r="M23" s="56">
        <f>ROUND(L23*(J23+K23),[1]!StrToNum($T$3))</f>
        <v>49.72</v>
      </c>
      <c r="N23" s="157"/>
      <c r="O23" s="26" t="s">
        <v>29</v>
      </c>
      <c r="P23" s="130" t="s">
        <v>136</v>
      </c>
      <c r="Q23" s="131"/>
      <c r="R23" s="36">
        <v>30</v>
      </c>
      <c r="S23" s="20"/>
    </row>
    <row r="24" spans="1:19" s="37" customFormat="1" ht="15.9" customHeight="1" x14ac:dyDescent="0.3">
      <c r="A24" s="35"/>
      <c r="B24" s="142"/>
      <c r="C24" s="142"/>
      <c r="D24" s="90">
        <v>8</v>
      </c>
      <c r="E24" s="29" t="s">
        <v>30</v>
      </c>
      <c r="F24" s="24" t="s">
        <v>160</v>
      </c>
      <c r="G24" s="132">
        <v>196</v>
      </c>
      <c r="H24" s="132"/>
      <c r="I24" s="132"/>
      <c r="J24" s="89">
        <v>6</v>
      </c>
      <c r="K24" s="89">
        <v>0</v>
      </c>
      <c r="L24" s="56">
        <f>ROUNDUP(IF(G24="",1,IF([1]!SearchNum(G24,2)&gt;0,[1]!SearchNum(G24,1)*[1]!SearchNum(G24,2)/1000000,IF([1]!SearchNum(G24,1)&gt;0,[1]!SearchNum(G24,1)/1000,1)))*R24,[1]!StrToNum($Q$3))</f>
        <v>1.79</v>
      </c>
      <c r="M24" s="56">
        <f>ROUND(L24*(J24+K24),[1]!StrToNum($T$3))</f>
        <v>10.74</v>
      </c>
      <c r="N24" s="157"/>
      <c r="O24" s="26" t="s">
        <v>29</v>
      </c>
      <c r="P24" s="130" t="s">
        <v>33</v>
      </c>
      <c r="Q24" s="131"/>
      <c r="R24" s="36">
        <f>[2]!МассСеч(F24,7850)</f>
        <v>9.1059999465942383</v>
      </c>
      <c r="S24" s="20"/>
    </row>
    <row r="25" spans="1:19" s="39" customFormat="1" ht="15.9" customHeight="1" x14ac:dyDescent="0.3">
      <c r="A25" s="38"/>
      <c r="B25" s="142"/>
      <c r="C25" s="142"/>
      <c r="D25" s="129" t="s">
        <v>24</v>
      </c>
      <c r="E25" s="129"/>
      <c r="F25" s="129"/>
      <c r="G25" s="129"/>
      <c r="H25" s="129"/>
      <c r="I25" s="129"/>
      <c r="J25" s="129"/>
      <c r="K25" s="129"/>
      <c r="L25" s="129"/>
      <c r="M25" s="89">
        <f>ROUND((M17+M18+M19+M20+M21+M22+M23+M24)*0.01,0)</f>
        <v>2</v>
      </c>
      <c r="N25" s="157"/>
      <c r="O25" s="129" t="s">
        <v>25</v>
      </c>
      <c r="P25" s="129"/>
      <c r="Q25" s="129"/>
      <c r="R25" s="36"/>
      <c r="S25" s="20"/>
    </row>
    <row r="26" spans="1:19" s="40" customFormat="1" ht="12" customHeight="1" x14ac:dyDescent="0.25">
      <c r="M26" s="41"/>
    </row>
    <row r="27" spans="1:19" s="43" customFormat="1" ht="18" customHeight="1" x14ac:dyDescent="0.3">
      <c r="A27" s="42" t="s">
        <v>36</v>
      </c>
      <c r="B27" s="151" t="s">
        <v>37</v>
      </c>
      <c r="C27" s="151"/>
      <c r="D27" s="151"/>
      <c r="E27" s="151"/>
      <c r="F27" s="151"/>
      <c r="G27" s="151"/>
      <c r="H27" s="150" t="s">
        <v>37</v>
      </c>
      <c r="I27" s="150"/>
      <c r="J27" s="150"/>
      <c r="K27" s="150"/>
      <c r="L27" s="150"/>
      <c r="M27" s="150"/>
      <c r="N27" s="150"/>
      <c r="O27" s="152"/>
      <c r="P27" s="152"/>
      <c r="Q27" s="152"/>
    </row>
    <row r="28" spans="1:19" s="43" customFormat="1" ht="18" customHeight="1" x14ac:dyDescent="0.3">
      <c r="A28" s="42" t="s">
        <v>36</v>
      </c>
      <c r="B28" s="150" t="s">
        <v>38</v>
      </c>
      <c r="C28" s="150"/>
      <c r="D28" s="150"/>
      <c r="E28" s="150"/>
      <c r="F28" s="150"/>
      <c r="G28" s="150"/>
      <c r="H28" s="150" t="s">
        <v>12</v>
      </c>
      <c r="I28" s="150"/>
      <c r="J28" s="150"/>
      <c r="K28" s="153" t="s">
        <v>39</v>
      </c>
      <c r="L28" s="154"/>
      <c r="M28" s="150" t="s">
        <v>40</v>
      </c>
      <c r="N28" s="150"/>
      <c r="O28" s="150" t="s">
        <v>41</v>
      </c>
      <c r="P28" s="150"/>
      <c r="Q28" s="150"/>
    </row>
    <row r="29" spans="1:19" s="43" customFormat="1" ht="18" customHeight="1" x14ac:dyDescent="0.3">
      <c r="A29" s="42" t="s">
        <v>36</v>
      </c>
      <c r="B29" s="150"/>
      <c r="C29" s="150"/>
      <c r="D29" s="150"/>
      <c r="E29" s="150"/>
      <c r="F29" s="150"/>
      <c r="G29" s="150"/>
      <c r="H29" s="150"/>
      <c r="I29" s="150"/>
      <c r="J29" s="150"/>
      <c r="K29" s="92" t="s">
        <v>19</v>
      </c>
      <c r="L29" s="92" t="s">
        <v>20</v>
      </c>
      <c r="M29" s="92" t="s">
        <v>42</v>
      </c>
      <c r="N29" s="92" t="s">
        <v>22</v>
      </c>
      <c r="O29" s="150"/>
      <c r="P29" s="150"/>
      <c r="Q29" s="150"/>
    </row>
    <row r="30" spans="1:19" s="43" customFormat="1" ht="18" customHeight="1" x14ac:dyDescent="0.3">
      <c r="A30" s="42" t="s">
        <v>36</v>
      </c>
      <c r="B30" s="123" t="s">
        <v>163</v>
      </c>
      <c r="C30" s="123"/>
      <c r="D30" s="123"/>
      <c r="E30" s="123"/>
      <c r="F30" s="123"/>
      <c r="G30" s="123"/>
      <c r="H30" s="124" t="str">
        <f>$B$8</f>
        <v>М30</v>
      </c>
      <c r="I30" s="125"/>
      <c r="J30" s="126"/>
      <c r="K30" s="45">
        <v>1</v>
      </c>
      <c r="L30" s="45"/>
      <c r="M30" s="54">
        <f>$N$8</f>
        <v>267.45</v>
      </c>
      <c r="N30" s="54">
        <f>(K30+L30)*M30</f>
        <v>267.45</v>
      </c>
      <c r="O30" s="127" t="s">
        <v>45</v>
      </c>
      <c r="P30" s="128"/>
      <c r="Q30" s="46" t="s">
        <v>221</v>
      </c>
    </row>
    <row r="31" spans="1:19" s="43" customFormat="1" ht="18" customHeight="1" x14ac:dyDescent="0.3">
      <c r="A31" s="42" t="s">
        <v>36</v>
      </c>
      <c r="B31" s="123" t="s">
        <v>163</v>
      </c>
      <c r="C31" s="123"/>
      <c r="D31" s="123"/>
      <c r="E31" s="123"/>
      <c r="F31" s="123"/>
      <c r="G31" s="123"/>
      <c r="H31" s="124" t="str">
        <f>$B$17</f>
        <v>М31</v>
      </c>
      <c r="I31" s="125"/>
      <c r="J31" s="126"/>
      <c r="K31" s="45">
        <v>1</v>
      </c>
      <c r="L31" s="45"/>
      <c r="M31" s="54">
        <f>$N$17</f>
        <v>239.91</v>
      </c>
      <c r="N31" s="54">
        <f>(K31+L31)*M31</f>
        <v>239.91</v>
      </c>
      <c r="O31" s="127" t="s">
        <v>45</v>
      </c>
      <c r="P31" s="128"/>
      <c r="Q31" s="46" t="s">
        <v>221</v>
      </c>
    </row>
    <row r="32" spans="1:19" s="43" customFormat="1" ht="18" customHeight="1" x14ac:dyDescent="0.3">
      <c r="A32" s="42" t="s">
        <v>36</v>
      </c>
      <c r="B32" s="155" t="s">
        <v>43</v>
      </c>
      <c r="C32" s="155"/>
      <c r="D32" s="155"/>
      <c r="E32" s="155"/>
      <c r="F32" s="155"/>
      <c r="G32" s="155"/>
      <c r="H32" s="144" t="s">
        <v>43</v>
      </c>
      <c r="I32" s="144"/>
      <c r="J32" s="144"/>
      <c r="K32" s="144"/>
      <c r="L32" s="144"/>
      <c r="M32" s="93"/>
      <c r="N32" s="93">
        <f>SUM(N30:N31)</f>
        <v>507.36</v>
      </c>
      <c r="O32" s="156" t="s">
        <v>44</v>
      </c>
      <c r="P32" s="156"/>
      <c r="Q32" s="156"/>
    </row>
    <row r="33" spans="1:19" s="47" customFormat="1" ht="8.25" customHeight="1" x14ac:dyDescent="0.25">
      <c r="A33" s="40"/>
      <c r="M33" s="48"/>
      <c r="R33" s="49"/>
    </row>
    <row r="34" spans="1:19" s="47" customFormat="1" ht="16.5" customHeight="1" x14ac:dyDescent="0.3">
      <c r="A34" s="50"/>
      <c r="B34" s="150" t="s">
        <v>48</v>
      </c>
      <c r="C34" s="150"/>
      <c r="D34" s="150"/>
      <c r="E34" s="150"/>
      <c r="F34" s="150"/>
      <c r="G34" s="150"/>
      <c r="H34" s="150"/>
      <c r="I34" s="150"/>
      <c r="J34" s="150"/>
      <c r="K34" s="150"/>
      <c r="L34" s="150"/>
      <c r="M34" s="150"/>
      <c r="N34" s="150"/>
      <c r="O34" s="152"/>
      <c r="P34" s="152"/>
      <c r="Q34" s="152"/>
      <c r="R34" s="148" t="s">
        <v>11</v>
      </c>
    </row>
    <row r="35" spans="1:19" s="47" customFormat="1" ht="36.75" customHeight="1" x14ac:dyDescent="0.3">
      <c r="A35" s="50"/>
      <c r="B35" s="150" t="s">
        <v>49</v>
      </c>
      <c r="C35" s="150"/>
      <c r="D35" s="150"/>
      <c r="E35" s="150" t="s">
        <v>50</v>
      </c>
      <c r="F35" s="150"/>
      <c r="G35" s="150" t="s">
        <v>51</v>
      </c>
      <c r="H35" s="150"/>
      <c r="I35" s="150"/>
      <c r="J35" s="150"/>
      <c r="K35" s="150" t="s">
        <v>52</v>
      </c>
      <c r="L35" s="150"/>
      <c r="M35" s="147" t="s">
        <v>53</v>
      </c>
      <c r="N35" s="147"/>
      <c r="O35" s="150" t="s">
        <v>18</v>
      </c>
      <c r="P35" s="150"/>
      <c r="Q35" s="150"/>
      <c r="R35" s="149"/>
    </row>
    <row r="36" spans="1:19" s="47" customFormat="1" ht="15.9" customHeight="1" x14ac:dyDescent="0.3">
      <c r="A36" s="51" t="s">
        <v>54</v>
      </c>
      <c r="B36" s="194" t="s">
        <v>29</v>
      </c>
      <c r="C36" s="205"/>
      <c r="D36" s="195"/>
      <c r="E36" s="86" t="s">
        <v>134</v>
      </c>
      <c r="F36" s="52" t="s">
        <v>137</v>
      </c>
      <c r="G36" s="163" t="s">
        <v>136</v>
      </c>
      <c r="H36" s="164"/>
      <c r="I36" s="164"/>
      <c r="J36" s="165"/>
      <c r="K36" s="192">
        <v>103.96000671386719</v>
      </c>
      <c r="L36" s="193"/>
      <c r="M36" s="192">
        <f t="shared" ref="M36:M41" si="0">IF(OR(R36="",K36="")," --- ",K36/R36)</f>
        <v>3.4653335571289063</v>
      </c>
      <c r="N36" s="193"/>
      <c r="O36" s="163" t="s">
        <v>57</v>
      </c>
      <c r="P36" s="164"/>
      <c r="Q36" s="165"/>
      <c r="R36" s="53">
        <v>30</v>
      </c>
    </row>
    <row r="37" spans="1:19" s="47" customFormat="1" ht="15.9" customHeight="1" x14ac:dyDescent="0.3">
      <c r="A37" s="51" t="s">
        <v>54</v>
      </c>
      <c r="B37" s="174" t="s">
        <v>29</v>
      </c>
      <c r="C37" s="175"/>
      <c r="D37" s="176"/>
      <c r="E37" s="55" t="s">
        <v>30</v>
      </c>
      <c r="F37" s="52" t="s">
        <v>56</v>
      </c>
      <c r="G37" s="183" t="s">
        <v>33</v>
      </c>
      <c r="H37" s="184"/>
      <c r="I37" s="184"/>
      <c r="J37" s="185"/>
      <c r="K37" s="192">
        <v>8.9200000762939453</v>
      </c>
      <c r="L37" s="193"/>
      <c r="M37" s="192">
        <f t="shared" si="0"/>
        <v>0.11363057422030504</v>
      </c>
      <c r="N37" s="193"/>
      <c r="O37" s="163" t="s">
        <v>57</v>
      </c>
      <c r="P37" s="164"/>
      <c r="Q37" s="165"/>
      <c r="R37" s="53">
        <v>78.5</v>
      </c>
    </row>
    <row r="38" spans="1:19" s="47" customFormat="1" ht="15.9" customHeight="1" x14ac:dyDescent="0.3">
      <c r="A38" s="51" t="s">
        <v>54</v>
      </c>
      <c r="B38" s="177"/>
      <c r="C38" s="178"/>
      <c r="D38" s="179"/>
      <c r="E38" s="55" t="s">
        <v>30</v>
      </c>
      <c r="F38" s="52" t="s">
        <v>95</v>
      </c>
      <c r="G38" s="189"/>
      <c r="H38" s="190"/>
      <c r="I38" s="190"/>
      <c r="J38" s="191"/>
      <c r="K38" s="192">
        <v>25.059999465942383</v>
      </c>
      <c r="L38" s="193"/>
      <c r="M38" s="192">
        <f t="shared" si="0"/>
        <v>0.39904458233103884</v>
      </c>
      <c r="N38" s="193"/>
      <c r="O38" s="163" t="s">
        <v>57</v>
      </c>
      <c r="P38" s="164"/>
      <c r="Q38" s="165"/>
      <c r="R38" s="53">
        <v>62.799999237060547</v>
      </c>
    </row>
    <row r="39" spans="1:19" s="47" customFormat="1" ht="15.9" customHeight="1" x14ac:dyDescent="0.3">
      <c r="A39" s="51" t="s">
        <v>54</v>
      </c>
      <c r="B39" s="177"/>
      <c r="C39" s="178"/>
      <c r="D39" s="179"/>
      <c r="E39" s="55" t="s">
        <v>127</v>
      </c>
      <c r="F39" s="52" t="s">
        <v>130</v>
      </c>
      <c r="G39" s="183" t="s">
        <v>129</v>
      </c>
      <c r="H39" s="184"/>
      <c r="I39" s="184"/>
      <c r="J39" s="185"/>
      <c r="K39" s="192">
        <v>155.47999572753906</v>
      </c>
      <c r="L39" s="193"/>
      <c r="M39" s="192">
        <f t="shared" si="0"/>
        <v>41.241378385717752</v>
      </c>
      <c r="N39" s="193"/>
      <c r="O39" s="163" t="s">
        <v>57</v>
      </c>
      <c r="P39" s="164"/>
      <c r="Q39" s="165"/>
      <c r="R39" s="53">
        <v>3.7699999809265137</v>
      </c>
    </row>
    <row r="40" spans="1:19" s="47" customFormat="1" ht="15.9" customHeight="1" x14ac:dyDescent="0.3">
      <c r="A40" s="51" t="s">
        <v>54</v>
      </c>
      <c r="B40" s="177"/>
      <c r="C40" s="178"/>
      <c r="D40" s="179"/>
      <c r="E40" s="55" t="s">
        <v>127</v>
      </c>
      <c r="F40" s="52" t="s">
        <v>157</v>
      </c>
      <c r="G40" s="189"/>
      <c r="H40" s="190"/>
      <c r="I40" s="190"/>
      <c r="J40" s="191"/>
      <c r="K40" s="192">
        <v>12.420000076293945</v>
      </c>
      <c r="L40" s="193"/>
      <c r="M40" s="192">
        <f t="shared" si="0"/>
        <v>1.8026125278619278</v>
      </c>
      <c r="N40" s="193"/>
      <c r="O40" s="163" t="s">
        <v>57</v>
      </c>
      <c r="P40" s="164"/>
      <c r="Q40" s="165"/>
      <c r="R40" s="53">
        <v>6.8899998664855957</v>
      </c>
    </row>
    <row r="41" spans="1:19" s="47" customFormat="1" ht="15.9" customHeight="1" x14ac:dyDescent="0.3">
      <c r="A41" s="51" t="s">
        <v>54</v>
      </c>
      <c r="B41" s="180"/>
      <c r="C41" s="181"/>
      <c r="D41" s="182"/>
      <c r="E41" s="55" t="s">
        <v>76</v>
      </c>
      <c r="F41" s="52" t="s">
        <v>125</v>
      </c>
      <c r="G41" s="163" t="s">
        <v>78</v>
      </c>
      <c r="H41" s="164"/>
      <c r="I41" s="164"/>
      <c r="J41" s="165"/>
      <c r="K41" s="192">
        <v>196.51998901367187</v>
      </c>
      <c r="L41" s="193"/>
      <c r="M41" s="192">
        <f t="shared" si="0"/>
        <v>13.839436031924986</v>
      </c>
      <c r="N41" s="193"/>
      <c r="O41" s="163" t="s">
        <v>57</v>
      </c>
      <c r="P41" s="164"/>
      <c r="Q41" s="165"/>
      <c r="R41" s="53">
        <v>14.199999809265137</v>
      </c>
    </row>
    <row r="42" spans="1:19" s="47" customFormat="1" ht="15.9" customHeight="1" x14ac:dyDescent="0.3">
      <c r="A42" s="50"/>
      <c r="B42" s="144" t="s">
        <v>55</v>
      </c>
      <c r="C42" s="144"/>
      <c r="D42" s="144"/>
      <c r="E42" s="144"/>
      <c r="F42" s="144"/>
      <c r="G42" s="144"/>
      <c r="H42" s="144"/>
      <c r="I42" s="144"/>
      <c r="J42" s="144"/>
      <c r="K42" s="145">
        <f>SUM(K36:L41)</f>
        <v>502.3599910736084</v>
      </c>
      <c r="L42" s="145"/>
      <c r="M42" s="146" t="s">
        <v>44</v>
      </c>
      <c r="N42" s="146"/>
      <c r="O42" s="147" t="s">
        <v>44</v>
      </c>
      <c r="P42" s="147"/>
      <c r="Q42" s="147"/>
      <c r="R42" s="53"/>
    </row>
    <row r="43" spans="1:19" ht="15.9" customHeight="1" x14ac:dyDescent="0.25">
      <c r="B43" s="31"/>
      <c r="C43" s="31"/>
      <c r="D43" s="31"/>
      <c r="E43" s="31"/>
      <c r="F43" s="31"/>
      <c r="G43" s="31"/>
      <c r="H43" s="31"/>
      <c r="I43" s="31"/>
      <c r="J43" s="31"/>
      <c r="K43" s="31"/>
      <c r="L43" s="31"/>
      <c r="M43" s="32"/>
      <c r="N43" s="31"/>
      <c r="O43" s="31"/>
      <c r="P43" s="31"/>
      <c r="Q43" s="31"/>
      <c r="R43" s="33"/>
      <c r="S43" s="34"/>
    </row>
    <row r="44" spans="1:19" ht="15.9" customHeight="1" x14ac:dyDescent="0.3">
      <c r="B44" s="31"/>
      <c r="C44" s="31"/>
      <c r="D44" s="31"/>
      <c r="E44" s="31"/>
      <c r="F44" s="31"/>
      <c r="G44" s="31"/>
      <c r="H44" s="31"/>
      <c r="I44" s="31"/>
      <c r="J44" s="31"/>
      <c r="K44" s="31"/>
      <c r="L44" s="31"/>
      <c r="M44" s="32"/>
      <c r="N44" s="31"/>
      <c r="O44" s="31"/>
      <c r="P44" s="31"/>
      <c r="Q44" s="31"/>
      <c r="R44" s="33"/>
      <c r="S44" s="34"/>
    </row>
    <row r="45" spans="1:19" ht="15.9" customHeight="1" x14ac:dyDescent="0.3">
      <c r="S45" s="34"/>
    </row>
    <row r="46" spans="1:19" ht="15.9" customHeight="1" x14ac:dyDescent="0.3">
      <c r="S46" s="34"/>
    </row>
    <row r="47" spans="1:19" ht="15.9" customHeight="1" x14ac:dyDescent="0.3">
      <c r="S47" s="34"/>
    </row>
    <row r="48" spans="1:19" ht="15.9" customHeight="1" x14ac:dyDescent="0.3">
      <c r="S48" s="34"/>
    </row>
    <row r="49" spans="19:19" ht="15.9" customHeight="1" x14ac:dyDescent="0.3">
      <c r="S49" s="34"/>
    </row>
    <row r="50" spans="19:19" ht="15.9" customHeight="1" x14ac:dyDescent="0.3">
      <c r="S50" s="34"/>
    </row>
    <row r="51" spans="19:19" ht="15.9" customHeight="1" x14ac:dyDescent="0.3">
      <c r="S51" s="34"/>
    </row>
    <row r="52" spans="19:19" ht="15.9" customHeight="1" x14ac:dyDescent="0.3">
      <c r="S52" s="34"/>
    </row>
    <row r="53" spans="19:19" ht="15.9" customHeight="1" x14ac:dyDescent="0.3">
      <c r="S53" s="34"/>
    </row>
    <row r="54" spans="19:19" ht="15.9" customHeight="1" x14ac:dyDescent="0.3">
      <c r="S54" s="34"/>
    </row>
    <row r="55" spans="19:19" ht="15.9" customHeight="1" x14ac:dyDescent="0.3">
      <c r="S55" s="34"/>
    </row>
  </sheetData>
  <sortState ref="B36:R41">
    <sortCondition ref="B36"/>
    <sortCondition ref="E36"/>
    <sortCondition ref="F36"/>
  </sortState>
  <mergeCells count="106">
    <mergeCell ref="O38:Q38"/>
    <mergeCell ref="O39:Q39"/>
    <mergeCell ref="O40:Q40"/>
    <mergeCell ref="O41:Q41"/>
    <mergeCell ref="M38:N38"/>
    <mergeCell ref="M39:N39"/>
    <mergeCell ref="B42:J42"/>
    <mergeCell ref="K42:L42"/>
    <mergeCell ref="M42:N42"/>
    <mergeCell ref="O42:Q42"/>
    <mergeCell ref="B37:D41"/>
    <mergeCell ref="G37:J38"/>
    <mergeCell ref="G39:J40"/>
    <mergeCell ref="G41:J41"/>
    <mergeCell ref="K38:L38"/>
    <mergeCell ref="K39:L39"/>
    <mergeCell ref="K40:L40"/>
    <mergeCell ref="K41:L41"/>
    <mergeCell ref="M40:N40"/>
    <mergeCell ref="M41:N41"/>
    <mergeCell ref="B36:D36"/>
    <mergeCell ref="G36:J36"/>
    <mergeCell ref="K36:L36"/>
    <mergeCell ref="M36:N36"/>
    <mergeCell ref="O36:Q36"/>
    <mergeCell ref="K37:L37"/>
    <mergeCell ref="M37:N37"/>
    <mergeCell ref="O37:Q37"/>
    <mergeCell ref="B34:N34"/>
    <mergeCell ref="O34:Q34"/>
    <mergeCell ref="R34:R35"/>
    <mergeCell ref="B35:D35"/>
    <mergeCell ref="E35:F35"/>
    <mergeCell ref="G35:J35"/>
    <mergeCell ref="K35:L35"/>
    <mergeCell ref="M35:N35"/>
    <mergeCell ref="O35:Q35"/>
    <mergeCell ref="B32:G32"/>
    <mergeCell ref="H32:L32"/>
    <mergeCell ref="O32:Q32"/>
    <mergeCell ref="B30:G30"/>
    <mergeCell ref="H30:J30"/>
    <mergeCell ref="O30:P30"/>
    <mergeCell ref="B28:G29"/>
    <mergeCell ref="H28:J29"/>
    <mergeCell ref="K28:L28"/>
    <mergeCell ref="M28:N28"/>
    <mergeCell ref="O28:Q29"/>
    <mergeCell ref="B31:G31"/>
    <mergeCell ref="H31:J31"/>
    <mergeCell ref="O31:P31"/>
    <mergeCell ref="B27:G27"/>
    <mergeCell ref="H27:N27"/>
    <mergeCell ref="O27:Q27"/>
    <mergeCell ref="G22:I22"/>
    <mergeCell ref="P22:Q22"/>
    <mergeCell ref="G23:I23"/>
    <mergeCell ref="P23:Q23"/>
    <mergeCell ref="G24:I24"/>
    <mergeCell ref="P24:Q24"/>
    <mergeCell ref="G19:I19"/>
    <mergeCell ref="P19:Q19"/>
    <mergeCell ref="G20:I20"/>
    <mergeCell ref="P20:Q20"/>
    <mergeCell ref="G21:I21"/>
    <mergeCell ref="P21:Q21"/>
    <mergeCell ref="D16:L16"/>
    <mergeCell ref="O16:Q16"/>
    <mergeCell ref="B17:C25"/>
    <mergeCell ref="G17:I17"/>
    <mergeCell ref="N17:N25"/>
    <mergeCell ref="P17:Q17"/>
    <mergeCell ref="G18:I18"/>
    <mergeCell ref="P18:Q18"/>
    <mergeCell ref="D25:L25"/>
    <mergeCell ref="O25:Q25"/>
    <mergeCell ref="B8:C16"/>
    <mergeCell ref="G8:I8"/>
    <mergeCell ref="N8:N16"/>
    <mergeCell ref="P8:Q8"/>
    <mergeCell ref="G9:I9"/>
    <mergeCell ref="P9:Q9"/>
    <mergeCell ref="G10:I10"/>
    <mergeCell ref="P10:Q10"/>
    <mergeCell ref="G14:I14"/>
    <mergeCell ref="P14:Q14"/>
    <mergeCell ref="G15:I15"/>
    <mergeCell ref="P15:Q15"/>
    <mergeCell ref="G11:I11"/>
    <mergeCell ref="P11:Q11"/>
    <mergeCell ref="G12:I12"/>
    <mergeCell ref="P12:Q12"/>
    <mergeCell ref="G13:I13"/>
    <mergeCell ref="P13:Q13"/>
    <mergeCell ref="B3:D3"/>
    <mergeCell ref="E3:F3"/>
    <mergeCell ref="H3:N3"/>
    <mergeCell ref="B5:Q5"/>
    <mergeCell ref="R5:R7"/>
    <mergeCell ref="B6:C7"/>
    <mergeCell ref="D6:D7"/>
    <mergeCell ref="E6:F7"/>
    <mergeCell ref="G6:I7"/>
    <mergeCell ref="J6:K6"/>
    <mergeCell ref="L6:N6"/>
    <mergeCell ref="O6:Q7"/>
  </mergeCells>
  <dataValidations count="1">
    <dataValidation allowBlank="1" sqref="K42:L42 JG42:JH42 TC42:TD42 ACY42:ACZ42 AMU42:AMV42 AWQ42:AWR42 BGM42:BGN42 BQI42:BQJ42 CAE42:CAF42 CKA42:CKB42 CTW42:CTX42 DDS42:DDT42 DNO42:DNP42 DXK42:DXL42 EHG42:EHH42 ERC42:ERD42 FAY42:FAZ42 FKU42:FKV42 FUQ42:FUR42 GEM42:GEN42 GOI42:GOJ42 GYE42:GYF42 HIA42:HIB42 HRW42:HRX42 IBS42:IBT42 ILO42:ILP42 IVK42:IVL42 JFG42:JFH42 JPC42:JPD42 JYY42:JYZ42 KIU42:KIV42 KSQ42:KSR42 LCM42:LCN42 LMI42:LMJ42 LWE42:LWF42 MGA42:MGB42 MPW42:MPX42 MZS42:MZT42 NJO42:NJP42 NTK42:NTL42 ODG42:ODH42 ONC42:OND42 OWY42:OWZ42 PGU42:PGV42 PQQ42:PQR42 QAM42:QAN42 QKI42:QKJ42 QUE42:QUF42 REA42:REB42 RNW42:RNX42 RXS42:RXT42 SHO42:SHP42 SRK42:SRL42 TBG42:TBH42 TLC42:TLD42 TUY42:TUZ42 UEU42:UEV42 UOQ42:UOR42 UYM42:UYN42 VII42:VIJ42 VSE42:VSF42 WCA42:WCB42 WLW42:WLX42 WVS42:WVT42"/>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6">
    <outlinePr summaryBelow="0"/>
    <pageSetUpPr autoPageBreaks="0" fitToPage="1"/>
  </sheetPr>
  <dimension ref="A1:T121"/>
  <sheetViews>
    <sheetView zoomScaleNormal="85" workbookViewId="0">
      <pane ySplit="4" topLeftCell="A65" activePane="bottomLeft" state="frozen"/>
      <selection pane="bottomLeft" activeCell="S85" sqref="S85"/>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66" t="s">
        <v>5</v>
      </c>
      <c r="C3" s="167"/>
      <c r="D3" s="167"/>
      <c r="E3" s="168" t="s">
        <v>6</v>
      </c>
      <c r="F3" s="169"/>
      <c r="H3" s="170" t="s">
        <v>7</v>
      </c>
      <c r="I3" s="171"/>
      <c r="J3" s="171"/>
      <c r="K3" s="171"/>
      <c r="L3" s="171"/>
      <c r="M3" s="171"/>
      <c r="N3" s="172"/>
      <c r="P3" s="14" t="s">
        <v>8</v>
      </c>
      <c r="Q3" s="15">
        <v>2</v>
      </c>
      <c r="R3" s="16"/>
      <c r="S3" s="14" t="s">
        <v>9</v>
      </c>
      <c r="T3" s="15">
        <v>2</v>
      </c>
    </row>
    <row r="4" spans="1:20" ht="10.5" customHeight="1" thickTop="1" x14ac:dyDescent="0.25"/>
    <row r="5" spans="1:20" ht="18.75" customHeight="1" x14ac:dyDescent="0.3">
      <c r="B5" s="173" t="s">
        <v>10</v>
      </c>
      <c r="C5" s="173"/>
      <c r="D5" s="173"/>
      <c r="E5" s="173"/>
      <c r="F5" s="173"/>
      <c r="G5" s="173"/>
      <c r="H5" s="173"/>
      <c r="I5" s="173"/>
      <c r="J5" s="173"/>
      <c r="K5" s="173"/>
      <c r="L5" s="173"/>
      <c r="M5" s="173"/>
      <c r="N5" s="173"/>
      <c r="O5" s="173"/>
      <c r="P5" s="173"/>
      <c r="Q5" s="173"/>
      <c r="R5" s="158" t="s">
        <v>11</v>
      </c>
      <c r="S5" s="20"/>
    </row>
    <row r="6" spans="1:20" ht="15.9" customHeight="1" x14ac:dyDescent="0.3">
      <c r="B6" s="161" t="s">
        <v>12</v>
      </c>
      <c r="C6" s="161"/>
      <c r="D6" s="162" t="s">
        <v>13</v>
      </c>
      <c r="E6" s="161" t="s">
        <v>14</v>
      </c>
      <c r="F6" s="161"/>
      <c r="G6" s="161" t="s">
        <v>15</v>
      </c>
      <c r="H6" s="161"/>
      <c r="I6" s="161"/>
      <c r="J6" s="161" t="s">
        <v>16</v>
      </c>
      <c r="K6" s="161"/>
      <c r="L6" s="161" t="s">
        <v>17</v>
      </c>
      <c r="M6" s="161"/>
      <c r="N6" s="161"/>
      <c r="O6" s="161" t="s">
        <v>18</v>
      </c>
      <c r="P6" s="161"/>
      <c r="Q6" s="161"/>
      <c r="R6" s="159"/>
      <c r="S6" s="20"/>
    </row>
    <row r="7" spans="1:20" ht="15.9" customHeight="1" x14ac:dyDescent="0.3">
      <c r="B7" s="161"/>
      <c r="C7" s="161"/>
      <c r="D7" s="162"/>
      <c r="E7" s="161"/>
      <c r="F7" s="161"/>
      <c r="G7" s="161"/>
      <c r="H7" s="161"/>
      <c r="I7" s="161"/>
      <c r="J7" s="91" t="s">
        <v>19</v>
      </c>
      <c r="K7" s="91" t="s">
        <v>20</v>
      </c>
      <c r="L7" s="91" t="s">
        <v>21</v>
      </c>
      <c r="M7" s="91" t="s">
        <v>22</v>
      </c>
      <c r="N7" s="91" t="s">
        <v>23</v>
      </c>
      <c r="O7" s="161"/>
      <c r="P7" s="161"/>
      <c r="Q7" s="161"/>
      <c r="R7" s="160"/>
      <c r="S7" s="20"/>
    </row>
    <row r="8" spans="1:20" s="28" customFormat="1" ht="15.9" customHeight="1" x14ac:dyDescent="0.3">
      <c r="A8" s="22"/>
      <c r="B8" s="142" t="s">
        <v>164</v>
      </c>
      <c r="C8" s="142"/>
      <c r="D8" s="90" t="s">
        <v>165</v>
      </c>
      <c r="E8" s="29" t="s">
        <v>127</v>
      </c>
      <c r="F8" s="24" t="s">
        <v>130</v>
      </c>
      <c r="G8" s="132">
        <v>1479</v>
      </c>
      <c r="H8" s="132"/>
      <c r="I8" s="132"/>
      <c r="J8" s="89">
        <v>4</v>
      </c>
      <c r="K8" s="89"/>
      <c r="L8" s="56">
        <f>ROUNDUP(IF(G8="",1,IF([1]!SearchNum(G8,2)&gt;0,[1]!SearchNum(G8,1)*[1]!SearchNum(G8,2)/1000000,IF([1]!SearchNum(G8,1)&gt;0,[1]!SearchNum(G8,1)/1000,1)))*R8,[1]!StrToNum($Q$3))</f>
        <v>5.58</v>
      </c>
      <c r="M8" s="56">
        <f>ROUND(L8*(J8+K8),[1]!StrToNum($T$3))</f>
        <v>22.32</v>
      </c>
      <c r="N8" s="157">
        <f>SUM(M8:M12)</f>
        <v>66.22999999999999</v>
      </c>
      <c r="O8" s="26" t="s">
        <v>29</v>
      </c>
      <c r="P8" s="130" t="s">
        <v>129</v>
      </c>
      <c r="Q8" s="131"/>
      <c r="R8" s="27">
        <v>3.7699999809265137</v>
      </c>
      <c r="S8" s="20" t="s">
        <v>128</v>
      </c>
    </row>
    <row r="9" spans="1:20" s="28" customFormat="1" ht="15.9" customHeight="1" x14ac:dyDescent="0.3">
      <c r="A9" s="22"/>
      <c r="B9" s="142"/>
      <c r="C9" s="142"/>
      <c r="D9" s="90">
        <v>2</v>
      </c>
      <c r="E9" s="29" t="s">
        <v>127</v>
      </c>
      <c r="F9" s="24" t="s">
        <v>130</v>
      </c>
      <c r="G9" s="132">
        <v>4000</v>
      </c>
      <c r="H9" s="132"/>
      <c r="I9" s="132"/>
      <c r="J9" s="89">
        <v>1</v>
      </c>
      <c r="K9" s="89">
        <v>0</v>
      </c>
      <c r="L9" s="56">
        <f>ROUNDUP(IF(G9="",1,IF([1]!SearchNum(G9,2)&gt;0,[1]!SearchNum(G9,1)*[1]!SearchNum(G9,2)/1000000,IF([1]!SearchNum(G9,1)&gt;0,[1]!SearchNum(G9,1)/1000,1)))*R9,[1]!StrToNum($Q$3))</f>
        <v>15.08</v>
      </c>
      <c r="M9" s="56">
        <f>ROUND(L9*(J9+K9),[1]!StrToNum($T$3))</f>
        <v>15.08</v>
      </c>
      <c r="N9" s="157"/>
      <c r="O9" s="26" t="s">
        <v>29</v>
      </c>
      <c r="P9" s="130" t="s">
        <v>129</v>
      </c>
      <c r="Q9" s="131"/>
      <c r="R9" s="27">
        <v>3.7699999809265101</v>
      </c>
      <c r="S9" s="20"/>
    </row>
    <row r="10" spans="1:20" s="28" customFormat="1" ht="15.9" customHeight="1" x14ac:dyDescent="0.3">
      <c r="A10" s="22"/>
      <c r="B10" s="142"/>
      <c r="C10" s="142"/>
      <c r="D10" s="90">
        <f ca="1">CELL("строка",D10)-7</f>
        <v>3</v>
      </c>
      <c r="E10" s="29" t="s">
        <v>127</v>
      </c>
      <c r="F10" s="24" t="s">
        <v>166</v>
      </c>
      <c r="G10" s="132">
        <v>4000</v>
      </c>
      <c r="H10" s="132"/>
      <c r="I10" s="132"/>
      <c r="J10" s="89">
        <v>2</v>
      </c>
      <c r="K10" s="89"/>
      <c r="L10" s="56">
        <f>ROUNDUP(IF(G10="",1,IF([1]!SearchNum(G10,2)&gt;0,[1]!SearchNum(G10,1)*[1]!SearchNum(G10,2)/1000000,IF([1]!SearchNum(G10,1)&gt;0,[1]!SearchNum(G10,1)/1000,1)))*R10,[1]!StrToNum($Q$3))</f>
        <v>4.49</v>
      </c>
      <c r="M10" s="56">
        <f>ROUND(L10*(J10+K10),[1]!StrToNum($T$3))</f>
        <v>8.98</v>
      </c>
      <c r="N10" s="157"/>
      <c r="O10" s="26" t="s">
        <v>29</v>
      </c>
      <c r="P10" s="130" t="s">
        <v>129</v>
      </c>
      <c r="Q10" s="131"/>
      <c r="R10" s="27">
        <v>1.1200000047683716</v>
      </c>
      <c r="S10" s="20" t="s">
        <v>128</v>
      </c>
    </row>
    <row r="11" spans="1:20" s="28" customFormat="1" ht="15.9" customHeight="1" x14ac:dyDescent="0.3">
      <c r="A11" s="22"/>
      <c r="B11" s="142"/>
      <c r="C11" s="142"/>
      <c r="D11" s="90">
        <f ca="1">CELL("строка",D11)-7</f>
        <v>4</v>
      </c>
      <c r="E11" s="29" t="s">
        <v>30</v>
      </c>
      <c r="F11" s="24" t="s">
        <v>167</v>
      </c>
      <c r="G11" s="132">
        <v>4000</v>
      </c>
      <c r="H11" s="132"/>
      <c r="I11" s="132"/>
      <c r="J11" s="89">
        <v>1</v>
      </c>
      <c r="K11" s="89"/>
      <c r="L11" s="56">
        <f>ROUNDUP(IF(G11="",1,IF([1]!SearchNum(G11,2)&gt;0,[1]!SearchNum(G11,1)*[1]!SearchNum(G11,2)/1000000,IF([1]!SearchNum(G11,1)&gt;0,[1]!SearchNum(G11,1)/1000,1)))*R11,[1]!StrToNum($Q$3))</f>
        <v>18.850000000000001</v>
      </c>
      <c r="M11" s="56">
        <f>ROUND(L11*(J11+K11),[1]!StrToNum($T$3))</f>
        <v>18.850000000000001</v>
      </c>
      <c r="N11" s="157"/>
      <c r="O11" s="26" t="s">
        <v>168</v>
      </c>
      <c r="P11" s="130" t="s">
        <v>33</v>
      </c>
      <c r="Q11" s="131"/>
      <c r="R11" s="27">
        <f>[2]!МассСеч(F11,7850)</f>
        <v>4.7100000381469727</v>
      </c>
      <c r="S11" s="20" t="s">
        <v>31</v>
      </c>
    </row>
    <row r="12" spans="1:20" s="28" customFormat="1" ht="16.5" customHeight="1" x14ac:dyDescent="0.3">
      <c r="A12" s="30"/>
      <c r="B12" s="142"/>
      <c r="C12" s="142"/>
      <c r="D12" s="129" t="s">
        <v>24</v>
      </c>
      <c r="E12" s="129"/>
      <c r="F12" s="129"/>
      <c r="G12" s="129"/>
      <c r="H12" s="129"/>
      <c r="I12" s="129"/>
      <c r="J12" s="129"/>
      <c r="K12" s="129"/>
      <c r="L12" s="129"/>
      <c r="M12" s="89">
        <f>ROUND((M8+M9+M10+M11)*0.01,0)</f>
        <v>1</v>
      </c>
      <c r="N12" s="157"/>
      <c r="O12" s="129" t="s">
        <v>25</v>
      </c>
      <c r="P12" s="129"/>
      <c r="Q12" s="129"/>
      <c r="R12" s="27"/>
      <c r="S12" s="20"/>
    </row>
    <row r="13" spans="1:20" s="37" customFormat="1" ht="15.9" customHeight="1" x14ac:dyDescent="0.3">
      <c r="A13" s="35"/>
      <c r="B13" s="142" t="s">
        <v>169</v>
      </c>
      <c r="C13" s="142"/>
      <c r="D13" s="90" t="s">
        <v>170</v>
      </c>
      <c r="E13" s="29" t="s">
        <v>127</v>
      </c>
      <c r="F13" s="24" t="s">
        <v>130</v>
      </c>
      <c r="G13" s="132">
        <v>1479</v>
      </c>
      <c r="H13" s="132"/>
      <c r="I13" s="132"/>
      <c r="J13" s="89"/>
      <c r="K13" s="89">
        <v>4</v>
      </c>
      <c r="L13" s="56">
        <f>ROUNDUP(IF(G13="",1,IF([1]!SearchNum(G13,2)&gt;0,[1]!SearchNum(G13,1)*[1]!SearchNum(G13,2)/1000000,IF([1]!SearchNum(G13,1)&gt;0,[1]!SearchNum(G13,1)/1000,1)))*R13,[1]!StrToNum($Q$3))</f>
        <v>5.58</v>
      </c>
      <c r="M13" s="56">
        <f>ROUND(L13*(J13+K13),[1]!StrToNum($T$3))</f>
        <v>22.32</v>
      </c>
      <c r="N13" s="157">
        <f>SUM(M13:M17)</f>
        <v>66.22999999999999</v>
      </c>
      <c r="O13" s="26" t="s">
        <v>29</v>
      </c>
      <c r="P13" s="130" t="s">
        <v>129</v>
      </c>
      <c r="Q13" s="131"/>
      <c r="R13" s="36">
        <v>3.7699999809265101</v>
      </c>
      <c r="S13" s="20"/>
    </row>
    <row r="14" spans="1:20" s="37" customFormat="1" ht="15.9" customHeight="1" x14ac:dyDescent="0.3">
      <c r="A14" s="35"/>
      <c r="B14" s="142"/>
      <c r="C14" s="142"/>
      <c r="D14" s="90">
        <v>2</v>
      </c>
      <c r="E14" s="29" t="s">
        <v>127</v>
      </c>
      <c r="F14" s="24" t="s">
        <v>130</v>
      </c>
      <c r="G14" s="132">
        <v>4000</v>
      </c>
      <c r="H14" s="132"/>
      <c r="I14" s="132"/>
      <c r="J14" s="89">
        <v>1</v>
      </c>
      <c r="K14" s="89">
        <v>0</v>
      </c>
      <c r="L14" s="56">
        <f>ROUNDUP(IF(G14="",1,IF([1]!SearchNum(G14,2)&gt;0,[1]!SearchNum(G14,1)*[1]!SearchNum(G14,2)/1000000,IF([1]!SearchNum(G14,1)&gt;0,[1]!SearchNum(G14,1)/1000,1)))*R14,[1]!StrToNum($Q$3))</f>
        <v>15.08</v>
      </c>
      <c r="M14" s="56">
        <f>ROUND(L14*(J14+K14),[1]!StrToNum($T$3))</f>
        <v>15.08</v>
      </c>
      <c r="N14" s="157"/>
      <c r="O14" s="26" t="s">
        <v>29</v>
      </c>
      <c r="P14" s="130" t="s">
        <v>129</v>
      </c>
      <c r="Q14" s="131"/>
      <c r="R14" s="36">
        <v>3.7699999809265101</v>
      </c>
      <c r="S14" s="20"/>
    </row>
    <row r="15" spans="1:20" s="37" customFormat="1" ht="15.9" customHeight="1" x14ac:dyDescent="0.3">
      <c r="A15" s="35"/>
      <c r="B15" s="142"/>
      <c r="C15" s="142"/>
      <c r="D15" s="90">
        <v>3</v>
      </c>
      <c r="E15" s="29" t="s">
        <v>127</v>
      </c>
      <c r="F15" s="24" t="s">
        <v>166</v>
      </c>
      <c r="G15" s="132">
        <v>4000</v>
      </c>
      <c r="H15" s="132"/>
      <c r="I15" s="132"/>
      <c r="J15" s="89">
        <v>2</v>
      </c>
      <c r="K15" s="89">
        <v>0</v>
      </c>
      <c r="L15" s="56">
        <f>ROUNDUP(IF(G15="",1,IF([1]!SearchNum(G15,2)&gt;0,[1]!SearchNum(G15,1)*[1]!SearchNum(G15,2)/1000000,IF([1]!SearchNum(G15,1)&gt;0,[1]!SearchNum(G15,1)/1000,1)))*R15,[1]!StrToNum($Q$3))</f>
        <v>4.49</v>
      </c>
      <c r="M15" s="56">
        <f>ROUND(L15*(J15+K15),[1]!StrToNum($T$3))</f>
        <v>8.98</v>
      </c>
      <c r="N15" s="157"/>
      <c r="O15" s="26" t="s">
        <v>29</v>
      </c>
      <c r="P15" s="130" t="s">
        <v>129</v>
      </c>
      <c r="Q15" s="131"/>
      <c r="R15" s="36">
        <v>1.12000000476837</v>
      </c>
      <c r="S15" s="20"/>
    </row>
    <row r="16" spans="1:20" s="37" customFormat="1" ht="15.9" customHeight="1" x14ac:dyDescent="0.3">
      <c r="A16" s="35"/>
      <c r="B16" s="142"/>
      <c r="C16" s="142"/>
      <c r="D16" s="90">
        <v>4</v>
      </c>
      <c r="E16" s="29" t="s">
        <v>30</v>
      </c>
      <c r="F16" s="24" t="s">
        <v>167</v>
      </c>
      <c r="G16" s="132">
        <v>4000</v>
      </c>
      <c r="H16" s="132"/>
      <c r="I16" s="132"/>
      <c r="J16" s="89">
        <v>1</v>
      </c>
      <c r="K16" s="89">
        <v>0</v>
      </c>
      <c r="L16" s="56">
        <f>ROUNDUP(IF(G16="",1,IF([1]!SearchNum(G16,2)&gt;0,[1]!SearchNum(G16,1)*[1]!SearchNum(G16,2)/1000000,IF([1]!SearchNum(G16,1)&gt;0,[1]!SearchNum(G16,1)/1000,1)))*R16,[1]!StrToNum($Q$3))</f>
        <v>18.850000000000001</v>
      </c>
      <c r="M16" s="56">
        <f>ROUND(L16*(J16+K16),[1]!StrToNum($T$3))</f>
        <v>18.850000000000001</v>
      </c>
      <c r="N16" s="157"/>
      <c r="O16" s="26" t="s">
        <v>168</v>
      </c>
      <c r="P16" s="130" t="s">
        <v>33</v>
      </c>
      <c r="Q16" s="131"/>
      <c r="R16" s="36">
        <f>[2]!МассСеч(F16,7850)</f>
        <v>4.7100000381469727</v>
      </c>
      <c r="S16" s="20"/>
    </row>
    <row r="17" spans="1:19" s="39" customFormat="1" ht="15.9" customHeight="1" x14ac:dyDescent="0.3">
      <c r="A17" s="38"/>
      <c r="B17" s="142"/>
      <c r="C17" s="142"/>
      <c r="D17" s="129" t="s">
        <v>24</v>
      </c>
      <c r="E17" s="129"/>
      <c r="F17" s="129"/>
      <c r="G17" s="129"/>
      <c r="H17" s="129"/>
      <c r="I17" s="129"/>
      <c r="J17" s="129"/>
      <c r="K17" s="129"/>
      <c r="L17" s="129"/>
      <c r="M17" s="89">
        <f>ROUND((M13+M14+M15+M16)*0.01,0)</f>
        <v>1</v>
      </c>
      <c r="N17" s="157"/>
      <c r="O17" s="129" t="s">
        <v>25</v>
      </c>
      <c r="P17" s="129"/>
      <c r="Q17" s="129"/>
      <c r="R17" s="36"/>
      <c r="S17" s="20"/>
    </row>
    <row r="18" spans="1:19" s="37" customFormat="1" ht="15.9" customHeight="1" x14ac:dyDescent="0.3">
      <c r="A18" s="35"/>
      <c r="B18" s="142" t="s">
        <v>171</v>
      </c>
      <c r="C18" s="142"/>
      <c r="D18" s="90" t="s">
        <v>165</v>
      </c>
      <c r="E18" s="29" t="s">
        <v>127</v>
      </c>
      <c r="F18" s="24" t="s">
        <v>130</v>
      </c>
      <c r="G18" s="132">
        <v>1479</v>
      </c>
      <c r="H18" s="132"/>
      <c r="I18" s="132"/>
      <c r="J18" s="89">
        <v>3</v>
      </c>
      <c r="K18" s="89">
        <v>0</v>
      </c>
      <c r="L18" s="56">
        <f>ROUNDUP(IF(G18="",1,IF([1]!SearchNum(G18,2)&gt;0,[1]!SearchNum(G18,1)*[1]!SearchNum(G18,2)/1000000,IF([1]!SearchNum(G18,1)&gt;0,[1]!SearchNum(G18,1)/1000,1)))*R18,[1]!StrToNum($Q$3))</f>
        <v>5.58</v>
      </c>
      <c r="M18" s="56">
        <f>ROUND(L18*(J18+K18),[1]!StrToNum($T$3))</f>
        <v>16.739999999999998</v>
      </c>
      <c r="N18" s="157">
        <f>SUM(M18:M22)</f>
        <v>57.419999999999995</v>
      </c>
      <c r="O18" s="26" t="s">
        <v>29</v>
      </c>
      <c r="P18" s="130" t="s">
        <v>129</v>
      </c>
      <c r="Q18" s="131"/>
      <c r="R18" s="36">
        <v>3.7699999809265101</v>
      </c>
      <c r="S18" s="20"/>
    </row>
    <row r="19" spans="1:19" s="37" customFormat="1" ht="15.9" customHeight="1" x14ac:dyDescent="0.3">
      <c r="A19" s="35"/>
      <c r="B19" s="142"/>
      <c r="C19" s="142"/>
      <c r="D19" s="90">
        <v>5</v>
      </c>
      <c r="E19" s="29" t="s">
        <v>127</v>
      </c>
      <c r="F19" s="24" t="s">
        <v>130</v>
      </c>
      <c r="G19" s="132">
        <v>3700</v>
      </c>
      <c r="H19" s="132"/>
      <c r="I19" s="132"/>
      <c r="J19" s="89">
        <v>1</v>
      </c>
      <c r="K19" s="89">
        <v>0</v>
      </c>
      <c r="L19" s="56">
        <f>ROUNDUP(IF(G19="",1,IF([1]!SearchNum(G19,2)&gt;0,[1]!SearchNum(G19,1)*[1]!SearchNum(G19,2)/1000000,IF([1]!SearchNum(G19,1)&gt;0,[1]!SearchNum(G19,1)/1000,1)))*R19,[1]!StrToNum($Q$3))</f>
        <v>13.95</v>
      </c>
      <c r="M19" s="56">
        <f>ROUND(L19*(J19+K19),[1]!StrToNum($T$3))</f>
        <v>13.95</v>
      </c>
      <c r="N19" s="157"/>
      <c r="O19" s="26" t="s">
        <v>29</v>
      </c>
      <c r="P19" s="130" t="s">
        <v>129</v>
      </c>
      <c r="Q19" s="131"/>
      <c r="R19" s="36">
        <v>3.7699999809265101</v>
      </c>
      <c r="S19" s="20"/>
    </row>
    <row r="20" spans="1:19" s="37" customFormat="1" ht="15.9" customHeight="1" x14ac:dyDescent="0.3">
      <c r="A20" s="35"/>
      <c r="B20" s="142"/>
      <c r="C20" s="142"/>
      <c r="D20" s="90">
        <v>6</v>
      </c>
      <c r="E20" s="29" t="s">
        <v>127</v>
      </c>
      <c r="F20" s="24" t="s">
        <v>166</v>
      </c>
      <c r="G20" s="132">
        <v>3700</v>
      </c>
      <c r="H20" s="132"/>
      <c r="I20" s="132"/>
      <c r="J20" s="89">
        <v>2</v>
      </c>
      <c r="K20" s="89">
        <v>0</v>
      </c>
      <c r="L20" s="56">
        <f>ROUNDUP(IF(G20="",1,IF([1]!SearchNum(G20,2)&gt;0,[1]!SearchNum(G20,1)*[1]!SearchNum(G20,2)/1000000,IF([1]!SearchNum(G20,1)&gt;0,[1]!SearchNum(G20,1)/1000,1)))*R20,[1]!StrToNum($Q$3))</f>
        <v>4.1499999999999995</v>
      </c>
      <c r="M20" s="56">
        <f>ROUND(L20*(J20+K20),[1]!StrToNum($T$3))</f>
        <v>8.3000000000000007</v>
      </c>
      <c r="N20" s="157"/>
      <c r="O20" s="26" t="s">
        <v>29</v>
      </c>
      <c r="P20" s="130" t="s">
        <v>129</v>
      </c>
      <c r="Q20" s="131"/>
      <c r="R20" s="36">
        <v>1.12000000476837</v>
      </c>
      <c r="S20" s="20"/>
    </row>
    <row r="21" spans="1:19" s="37" customFormat="1" ht="15.9" customHeight="1" x14ac:dyDescent="0.3">
      <c r="A21" s="35"/>
      <c r="B21" s="142"/>
      <c r="C21" s="142"/>
      <c r="D21" s="90">
        <v>7</v>
      </c>
      <c r="E21" s="29" t="s">
        <v>30</v>
      </c>
      <c r="F21" s="24" t="s">
        <v>167</v>
      </c>
      <c r="G21" s="132">
        <v>3700</v>
      </c>
      <c r="H21" s="132"/>
      <c r="I21" s="132"/>
      <c r="J21" s="89">
        <v>1</v>
      </c>
      <c r="K21" s="89">
        <v>0</v>
      </c>
      <c r="L21" s="56">
        <f>ROUNDUP(IF(G21="",1,IF([1]!SearchNum(G21,2)&gt;0,[1]!SearchNum(G21,1)*[1]!SearchNum(G21,2)/1000000,IF([1]!SearchNum(G21,1)&gt;0,[1]!SearchNum(G21,1)/1000,1)))*R21,[1]!StrToNum($Q$3))</f>
        <v>17.430000000000003</v>
      </c>
      <c r="M21" s="56">
        <f>ROUND(L21*(J21+K21),[1]!StrToNum($T$3))</f>
        <v>17.43</v>
      </c>
      <c r="N21" s="157"/>
      <c r="O21" s="26" t="s">
        <v>168</v>
      </c>
      <c r="P21" s="130" t="s">
        <v>33</v>
      </c>
      <c r="Q21" s="131"/>
      <c r="R21" s="36">
        <f>[2]!МассСеч(F21,7850)</f>
        <v>4.7100000381469727</v>
      </c>
      <c r="S21" s="20"/>
    </row>
    <row r="22" spans="1:19" s="39" customFormat="1" ht="15.9" customHeight="1" x14ac:dyDescent="0.3">
      <c r="A22" s="38"/>
      <c r="B22" s="142"/>
      <c r="C22" s="142"/>
      <c r="D22" s="129" t="s">
        <v>24</v>
      </c>
      <c r="E22" s="129"/>
      <c r="F22" s="129"/>
      <c r="G22" s="129"/>
      <c r="H22" s="129"/>
      <c r="I22" s="129"/>
      <c r="J22" s="129"/>
      <c r="K22" s="129"/>
      <c r="L22" s="129"/>
      <c r="M22" s="89">
        <f>ROUND((M18+M19+M20+M21)*0.01,0)</f>
        <v>1</v>
      </c>
      <c r="N22" s="157"/>
      <c r="O22" s="129" t="s">
        <v>25</v>
      </c>
      <c r="P22" s="129"/>
      <c r="Q22" s="129"/>
      <c r="R22" s="36"/>
      <c r="S22" s="20"/>
    </row>
    <row r="23" spans="1:19" s="37" customFormat="1" ht="15.9" customHeight="1" x14ac:dyDescent="0.3">
      <c r="A23" s="35"/>
      <c r="B23" s="142" t="s">
        <v>172</v>
      </c>
      <c r="C23" s="142"/>
      <c r="D23" s="90" t="s">
        <v>170</v>
      </c>
      <c r="E23" s="29" t="s">
        <v>127</v>
      </c>
      <c r="F23" s="24" t="s">
        <v>130</v>
      </c>
      <c r="G23" s="132">
        <v>1479</v>
      </c>
      <c r="H23" s="132"/>
      <c r="I23" s="132"/>
      <c r="J23" s="89">
        <v>0</v>
      </c>
      <c r="K23" s="89">
        <v>3</v>
      </c>
      <c r="L23" s="56">
        <f>ROUNDUP(IF(G23="",1,IF([1]!SearchNum(G23,2)&gt;0,[1]!SearchNum(G23,1)*[1]!SearchNum(G23,2)/1000000,IF([1]!SearchNum(G23,1)&gt;0,[1]!SearchNum(G23,1)/1000,1)))*R23,[1]!StrToNum($Q$3))</f>
        <v>5.58</v>
      </c>
      <c r="M23" s="56">
        <f>ROUND(L23*(J23+K23),[1]!StrToNum($T$3))</f>
        <v>16.739999999999998</v>
      </c>
      <c r="N23" s="157">
        <f>SUM(M23:M27)</f>
        <v>57.419999999999995</v>
      </c>
      <c r="O23" s="26" t="s">
        <v>29</v>
      </c>
      <c r="P23" s="130" t="s">
        <v>129</v>
      </c>
      <c r="Q23" s="131"/>
      <c r="R23" s="36">
        <v>3.7699999809265101</v>
      </c>
      <c r="S23" s="20"/>
    </row>
    <row r="24" spans="1:19" s="37" customFormat="1" ht="15.9" customHeight="1" x14ac:dyDescent="0.3">
      <c r="A24" s="35"/>
      <c r="B24" s="142"/>
      <c r="C24" s="142"/>
      <c r="D24" s="90">
        <v>5</v>
      </c>
      <c r="E24" s="29" t="s">
        <v>127</v>
      </c>
      <c r="F24" s="24" t="s">
        <v>130</v>
      </c>
      <c r="G24" s="132">
        <v>3700</v>
      </c>
      <c r="H24" s="132"/>
      <c r="I24" s="132"/>
      <c r="J24" s="89">
        <v>1</v>
      </c>
      <c r="K24" s="89">
        <v>0</v>
      </c>
      <c r="L24" s="56">
        <f>ROUNDUP(IF(G24="",1,IF([1]!SearchNum(G24,2)&gt;0,[1]!SearchNum(G24,1)*[1]!SearchNum(G24,2)/1000000,IF([1]!SearchNum(G24,1)&gt;0,[1]!SearchNum(G24,1)/1000,1)))*R24,[1]!StrToNum($Q$3))</f>
        <v>13.95</v>
      </c>
      <c r="M24" s="56">
        <f>ROUND(L24*(J24+K24),[1]!StrToNum($T$3))</f>
        <v>13.95</v>
      </c>
      <c r="N24" s="157"/>
      <c r="O24" s="26" t="s">
        <v>29</v>
      </c>
      <c r="P24" s="130" t="s">
        <v>129</v>
      </c>
      <c r="Q24" s="131"/>
      <c r="R24" s="36">
        <v>3.7699999809265101</v>
      </c>
      <c r="S24" s="20"/>
    </row>
    <row r="25" spans="1:19" s="37" customFormat="1" ht="15.9" customHeight="1" x14ac:dyDescent="0.3">
      <c r="A25" s="35"/>
      <c r="B25" s="142"/>
      <c r="C25" s="142"/>
      <c r="D25" s="90">
        <v>6</v>
      </c>
      <c r="E25" s="29" t="s">
        <v>127</v>
      </c>
      <c r="F25" s="24" t="s">
        <v>166</v>
      </c>
      <c r="G25" s="132">
        <v>3700</v>
      </c>
      <c r="H25" s="132"/>
      <c r="I25" s="132"/>
      <c r="J25" s="89">
        <v>2</v>
      </c>
      <c r="K25" s="89">
        <v>0</v>
      </c>
      <c r="L25" s="56">
        <f>ROUNDUP(IF(G25="",1,IF([1]!SearchNum(G25,2)&gt;0,[1]!SearchNum(G25,1)*[1]!SearchNum(G25,2)/1000000,IF([1]!SearchNum(G25,1)&gt;0,[1]!SearchNum(G25,1)/1000,1)))*R25,[1]!StrToNum($Q$3))</f>
        <v>4.1499999999999995</v>
      </c>
      <c r="M25" s="56">
        <f>ROUND(L25*(J25+K25),[1]!StrToNum($T$3))</f>
        <v>8.3000000000000007</v>
      </c>
      <c r="N25" s="157"/>
      <c r="O25" s="26" t="s">
        <v>29</v>
      </c>
      <c r="P25" s="130" t="s">
        <v>129</v>
      </c>
      <c r="Q25" s="131"/>
      <c r="R25" s="36">
        <v>1.12000000476837</v>
      </c>
      <c r="S25" s="20"/>
    </row>
    <row r="26" spans="1:19" s="37" customFormat="1" ht="15.9" customHeight="1" x14ac:dyDescent="0.3">
      <c r="A26" s="35"/>
      <c r="B26" s="142"/>
      <c r="C26" s="142"/>
      <c r="D26" s="90">
        <v>7</v>
      </c>
      <c r="E26" s="29" t="s">
        <v>30</v>
      </c>
      <c r="F26" s="24" t="s">
        <v>167</v>
      </c>
      <c r="G26" s="132">
        <v>3700</v>
      </c>
      <c r="H26" s="132"/>
      <c r="I26" s="132"/>
      <c r="J26" s="89">
        <v>1</v>
      </c>
      <c r="K26" s="89">
        <v>0</v>
      </c>
      <c r="L26" s="56">
        <f>ROUNDUP(IF(G26="",1,IF([1]!SearchNum(G26,2)&gt;0,[1]!SearchNum(G26,1)*[1]!SearchNum(G26,2)/1000000,IF([1]!SearchNum(G26,1)&gt;0,[1]!SearchNum(G26,1)/1000,1)))*R26,[1]!StrToNum($Q$3))</f>
        <v>17.430000000000003</v>
      </c>
      <c r="M26" s="56">
        <f>ROUND(L26*(J26+K26),[1]!StrToNum($T$3))</f>
        <v>17.43</v>
      </c>
      <c r="N26" s="157"/>
      <c r="O26" s="26" t="s">
        <v>168</v>
      </c>
      <c r="P26" s="130" t="s">
        <v>33</v>
      </c>
      <c r="Q26" s="131"/>
      <c r="R26" s="36">
        <f>[2]!МассСеч(F26,7850)</f>
        <v>4.7100000381469727</v>
      </c>
      <c r="S26" s="20"/>
    </row>
    <row r="27" spans="1:19" s="39" customFormat="1" ht="15.9" customHeight="1" x14ac:dyDescent="0.3">
      <c r="A27" s="38"/>
      <c r="B27" s="142"/>
      <c r="C27" s="142"/>
      <c r="D27" s="129" t="s">
        <v>24</v>
      </c>
      <c r="E27" s="129"/>
      <c r="F27" s="129"/>
      <c r="G27" s="129"/>
      <c r="H27" s="129"/>
      <c r="I27" s="129"/>
      <c r="J27" s="129"/>
      <c r="K27" s="129"/>
      <c r="L27" s="129"/>
      <c r="M27" s="89">
        <f>ROUND((M23+M24+M25+M26)*0.01,0)</f>
        <v>1</v>
      </c>
      <c r="N27" s="157"/>
      <c r="O27" s="129" t="s">
        <v>25</v>
      </c>
      <c r="P27" s="129"/>
      <c r="Q27" s="129"/>
      <c r="R27" s="36"/>
      <c r="S27" s="20"/>
    </row>
    <row r="28" spans="1:19" s="37" customFormat="1" ht="15.9" customHeight="1" x14ac:dyDescent="0.3">
      <c r="A28" s="35"/>
      <c r="B28" s="142" t="s">
        <v>173</v>
      </c>
      <c r="C28" s="142"/>
      <c r="D28" s="90" t="s">
        <v>174</v>
      </c>
      <c r="E28" s="29" t="s">
        <v>127</v>
      </c>
      <c r="F28" s="24" t="s">
        <v>130</v>
      </c>
      <c r="G28" s="132">
        <v>1390</v>
      </c>
      <c r="H28" s="132"/>
      <c r="I28" s="132"/>
      <c r="J28" s="89">
        <v>5</v>
      </c>
      <c r="K28" s="89">
        <v>0</v>
      </c>
      <c r="L28" s="56">
        <f>ROUNDUP(IF(G28="",1,IF([1]!SearchNum(G28,2)&gt;0,[1]!SearchNum(G28,1)*[1]!SearchNum(G28,2)/1000000,IF([1]!SearchNum(G28,1)&gt;0,[1]!SearchNum(G28,1)/1000,1)))*R28,[1]!StrToNum($Q$3))</f>
        <v>5.25</v>
      </c>
      <c r="M28" s="56">
        <f>ROUND(L28*(J28+K28),[1]!StrToNum($T$3))</f>
        <v>26.25</v>
      </c>
      <c r="N28" s="157">
        <f>SUM(M28:M32)</f>
        <v>73.98</v>
      </c>
      <c r="O28" s="26" t="s">
        <v>29</v>
      </c>
      <c r="P28" s="130" t="s">
        <v>129</v>
      </c>
      <c r="Q28" s="131"/>
      <c r="R28" s="36">
        <v>3.7699999809265101</v>
      </c>
      <c r="S28" s="20"/>
    </row>
    <row r="29" spans="1:19" s="37" customFormat="1" ht="15.9" customHeight="1" x14ac:dyDescent="0.3">
      <c r="A29" s="35"/>
      <c r="B29" s="142"/>
      <c r="C29" s="142"/>
      <c r="D29" s="90">
        <v>9</v>
      </c>
      <c r="E29" s="29" t="s">
        <v>127</v>
      </c>
      <c r="F29" s="24" t="s">
        <v>130</v>
      </c>
      <c r="G29" s="132">
        <v>4370</v>
      </c>
      <c r="H29" s="132"/>
      <c r="I29" s="132"/>
      <c r="J29" s="89">
        <v>1</v>
      </c>
      <c r="K29" s="89">
        <v>0</v>
      </c>
      <c r="L29" s="56">
        <f>ROUNDUP(IF(G29="",1,IF([1]!SearchNum(G29,2)&gt;0,[1]!SearchNum(G29,1)*[1]!SearchNum(G29,2)/1000000,IF([1]!SearchNum(G29,1)&gt;0,[1]!SearchNum(G29,1)/1000,1)))*R29,[1]!StrToNum($Q$3))</f>
        <v>16.48</v>
      </c>
      <c r="M29" s="56">
        <f>ROUND(L29*(J29+K29),[1]!StrToNum($T$3))</f>
        <v>16.48</v>
      </c>
      <c r="N29" s="157"/>
      <c r="O29" s="26" t="s">
        <v>29</v>
      </c>
      <c r="P29" s="130" t="s">
        <v>129</v>
      </c>
      <c r="Q29" s="131"/>
      <c r="R29" s="36">
        <v>3.7699999809265101</v>
      </c>
      <c r="S29" s="20"/>
    </row>
    <row r="30" spans="1:19" s="37" customFormat="1" ht="15.9" customHeight="1" x14ac:dyDescent="0.3">
      <c r="A30" s="35"/>
      <c r="B30" s="142"/>
      <c r="C30" s="142"/>
      <c r="D30" s="90">
        <v>10</v>
      </c>
      <c r="E30" s="29" t="s">
        <v>127</v>
      </c>
      <c r="F30" s="24" t="s">
        <v>166</v>
      </c>
      <c r="G30" s="132">
        <v>4350</v>
      </c>
      <c r="H30" s="132"/>
      <c r="I30" s="132"/>
      <c r="J30" s="89">
        <v>2</v>
      </c>
      <c r="K30" s="89">
        <v>0</v>
      </c>
      <c r="L30" s="56">
        <f>ROUNDUP(IF(G30="",1,IF([1]!SearchNum(G30,2)&gt;0,[1]!SearchNum(G30,1)*[1]!SearchNum(G30,2)/1000000,IF([1]!SearchNum(G30,1)&gt;0,[1]!SearchNum(G30,1)/1000,1)))*R30,[1]!StrToNum($Q$3))</f>
        <v>4.88</v>
      </c>
      <c r="M30" s="56">
        <f>ROUND(L30*(J30+K30),[1]!StrToNum($T$3))</f>
        <v>9.76</v>
      </c>
      <c r="N30" s="157"/>
      <c r="O30" s="26" t="s">
        <v>29</v>
      </c>
      <c r="P30" s="130" t="s">
        <v>129</v>
      </c>
      <c r="Q30" s="131"/>
      <c r="R30" s="36">
        <v>1.12000000476837</v>
      </c>
      <c r="S30" s="20"/>
    </row>
    <row r="31" spans="1:19" s="37" customFormat="1" ht="15.9" customHeight="1" x14ac:dyDescent="0.3">
      <c r="A31" s="35"/>
      <c r="B31" s="142"/>
      <c r="C31" s="142"/>
      <c r="D31" s="90">
        <v>11</v>
      </c>
      <c r="E31" s="29" t="s">
        <v>30</v>
      </c>
      <c r="F31" s="24" t="s">
        <v>167</v>
      </c>
      <c r="G31" s="132">
        <v>4350</v>
      </c>
      <c r="H31" s="132"/>
      <c r="I31" s="132"/>
      <c r="J31" s="89">
        <v>1</v>
      </c>
      <c r="K31" s="89">
        <v>0</v>
      </c>
      <c r="L31" s="56">
        <f>ROUNDUP(IF(G31="",1,IF([1]!SearchNum(G31,2)&gt;0,[1]!SearchNum(G31,1)*[1]!SearchNum(G31,2)/1000000,IF([1]!SearchNum(G31,1)&gt;0,[1]!SearchNum(G31,1)/1000,1)))*R31,[1]!StrToNum($Q$3))</f>
        <v>20.490000000000002</v>
      </c>
      <c r="M31" s="56">
        <f>ROUND(L31*(J31+K31),[1]!StrToNum($T$3))</f>
        <v>20.49</v>
      </c>
      <c r="N31" s="157"/>
      <c r="O31" s="26" t="s">
        <v>168</v>
      </c>
      <c r="P31" s="130" t="s">
        <v>33</v>
      </c>
      <c r="Q31" s="131"/>
      <c r="R31" s="36">
        <f>[2]!МассСеч(F31,7850)</f>
        <v>4.7100000381469727</v>
      </c>
      <c r="S31" s="20"/>
    </row>
    <row r="32" spans="1:19" s="39" customFormat="1" ht="15.9" customHeight="1" x14ac:dyDescent="0.3">
      <c r="A32" s="38"/>
      <c r="B32" s="142"/>
      <c r="C32" s="142"/>
      <c r="D32" s="129" t="s">
        <v>24</v>
      </c>
      <c r="E32" s="129"/>
      <c r="F32" s="129"/>
      <c r="G32" s="129"/>
      <c r="H32" s="129"/>
      <c r="I32" s="129"/>
      <c r="J32" s="129"/>
      <c r="K32" s="129"/>
      <c r="L32" s="129"/>
      <c r="M32" s="89">
        <f>ROUND((M28+M29+M30+M31)*0.01,0)</f>
        <v>1</v>
      </c>
      <c r="N32" s="157"/>
      <c r="O32" s="129" t="s">
        <v>25</v>
      </c>
      <c r="P32" s="129"/>
      <c r="Q32" s="129"/>
      <c r="R32" s="36"/>
      <c r="S32" s="20"/>
    </row>
    <row r="33" spans="1:19" s="37" customFormat="1" ht="15.9" customHeight="1" x14ac:dyDescent="0.3">
      <c r="A33" s="35"/>
      <c r="B33" s="142" t="s">
        <v>175</v>
      </c>
      <c r="C33" s="142"/>
      <c r="D33" s="90" t="s">
        <v>176</v>
      </c>
      <c r="E33" s="29" t="s">
        <v>127</v>
      </c>
      <c r="F33" s="24" t="s">
        <v>130</v>
      </c>
      <c r="G33" s="132">
        <v>1390</v>
      </c>
      <c r="H33" s="132"/>
      <c r="I33" s="132"/>
      <c r="J33" s="89">
        <v>0</v>
      </c>
      <c r="K33" s="89">
        <v>5</v>
      </c>
      <c r="L33" s="56">
        <f>ROUNDUP(IF(G33="",1,IF([1]!SearchNum(G33,2)&gt;0,[1]!SearchNum(G33,1)*[1]!SearchNum(G33,2)/1000000,IF([1]!SearchNum(G33,1)&gt;0,[1]!SearchNum(G33,1)/1000,1)))*R33,[1]!StrToNum($Q$3))</f>
        <v>5.25</v>
      </c>
      <c r="M33" s="56">
        <f>ROUND(L33*(J33+K33),[1]!StrToNum($T$3))</f>
        <v>26.25</v>
      </c>
      <c r="N33" s="157">
        <f>SUM(M33:M37)</f>
        <v>73.98</v>
      </c>
      <c r="O33" s="26" t="s">
        <v>29</v>
      </c>
      <c r="P33" s="130" t="s">
        <v>129</v>
      </c>
      <c r="Q33" s="131"/>
      <c r="R33" s="36">
        <v>3.7699999809265101</v>
      </c>
      <c r="S33" s="20"/>
    </row>
    <row r="34" spans="1:19" s="37" customFormat="1" ht="15.9" customHeight="1" x14ac:dyDescent="0.3">
      <c r="A34" s="35"/>
      <c r="B34" s="142"/>
      <c r="C34" s="142"/>
      <c r="D34" s="90">
        <v>9</v>
      </c>
      <c r="E34" s="29" t="s">
        <v>127</v>
      </c>
      <c r="F34" s="24" t="s">
        <v>130</v>
      </c>
      <c r="G34" s="132">
        <v>4370</v>
      </c>
      <c r="H34" s="132"/>
      <c r="I34" s="132"/>
      <c r="J34" s="89">
        <v>1</v>
      </c>
      <c r="K34" s="89">
        <v>0</v>
      </c>
      <c r="L34" s="56">
        <f>ROUNDUP(IF(G34="",1,IF([1]!SearchNum(G34,2)&gt;0,[1]!SearchNum(G34,1)*[1]!SearchNum(G34,2)/1000000,IF([1]!SearchNum(G34,1)&gt;0,[1]!SearchNum(G34,1)/1000,1)))*R34,[1]!StrToNum($Q$3))</f>
        <v>16.48</v>
      </c>
      <c r="M34" s="56">
        <f>ROUND(L34*(J34+K34),[1]!StrToNum($T$3))</f>
        <v>16.48</v>
      </c>
      <c r="N34" s="157"/>
      <c r="O34" s="26" t="s">
        <v>29</v>
      </c>
      <c r="P34" s="130" t="s">
        <v>129</v>
      </c>
      <c r="Q34" s="131"/>
      <c r="R34" s="36">
        <v>3.7699999809265101</v>
      </c>
      <c r="S34" s="20"/>
    </row>
    <row r="35" spans="1:19" s="37" customFormat="1" ht="15.9" customHeight="1" x14ac:dyDescent="0.3">
      <c r="A35" s="35"/>
      <c r="B35" s="142"/>
      <c r="C35" s="142"/>
      <c r="D35" s="90">
        <v>10</v>
      </c>
      <c r="E35" s="29" t="s">
        <v>127</v>
      </c>
      <c r="F35" s="24" t="s">
        <v>166</v>
      </c>
      <c r="G35" s="132">
        <v>4350</v>
      </c>
      <c r="H35" s="132"/>
      <c r="I35" s="132"/>
      <c r="J35" s="89">
        <v>2</v>
      </c>
      <c r="K35" s="89">
        <v>0</v>
      </c>
      <c r="L35" s="56">
        <f>ROUNDUP(IF(G35="",1,IF([1]!SearchNum(G35,2)&gt;0,[1]!SearchNum(G35,1)*[1]!SearchNum(G35,2)/1000000,IF([1]!SearchNum(G35,1)&gt;0,[1]!SearchNum(G35,1)/1000,1)))*R35,[1]!StrToNum($Q$3))</f>
        <v>4.88</v>
      </c>
      <c r="M35" s="56">
        <f>ROUND(L35*(J35+K35),[1]!StrToNum($T$3))</f>
        <v>9.76</v>
      </c>
      <c r="N35" s="157"/>
      <c r="O35" s="26" t="s">
        <v>29</v>
      </c>
      <c r="P35" s="130" t="s">
        <v>129</v>
      </c>
      <c r="Q35" s="131"/>
      <c r="R35" s="36">
        <v>1.12000000476837</v>
      </c>
      <c r="S35" s="20"/>
    </row>
    <row r="36" spans="1:19" s="37" customFormat="1" ht="15.9" customHeight="1" x14ac:dyDescent="0.3">
      <c r="A36" s="35"/>
      <c r="B36" s="142"/>
      <c r="C36" s="142"/>
      <c r="D36" s="90">
        <v>11</v>
      </c>
      <c r="E36" s="29" t="s">
        <v>30</v>
      </c>
      <c r="F36" s="24" t="s">
        <v>167</v>
      </c>
      <c r="G36" s="132">
        <v>4350</v>
      </c>
      <c r="H36" s="132"/>
      <c r="I36" s="132"/>
      <c r="J36" s="89">
        <v>1</v>
      </c>
      <c r="K36" s="89">
        <v>0</v>
      </c>
      <c r="L36" s="56">
        <f>ROUNDUP(IF(G36="",1,IF([1]!SearchNum(G36,2)&gt;0,[1]!SearchNum(G36,1)*[1]!SearchNum(G36,2)/1000000,IF([1]!SearchNum(G36,1)&gt;0,[1]!SearchNum(G36,1)/1000,1)))*R36,[1]!StrToNum($Q$3))</f>
        <v>20.490000000000002</v>
      </c>
      <c r="M36" s="56">
        <f>ROUND(L36*(J36+K36),[1]!StrToNum($T$3))</f>
        <v>20.49</v>
      </c>
      <c r="N36" s="157"/>
      <c r="O36" s="26" t="s">
        <v>168</v>
      </c>
      <c r="P36" s="130" t="s">
        <v>33</v>
      </c>
      <c r="Q36" s="131"/>
      <c r="R36" s="36">
        <f>[2]!МассСеч(F36,7850)</f>
        <v>4.7100000381469727</v>
      </c>
      <c r="S36" s="20"/>
    </row>
    <row r="37" spans="1:19" s="39" customFormat="1" ht="15.9" customHeight="1" x14ac:dyDescent="0.3">
      <c r="A37" s="38"/>
      <c r="B37" s="142"/>
      <c r="C37" s="142"/>
      <c r="D37" s="129" t="s">
        <v>24</v>
      </c>
      <c r="E37" s="129"/>
      <c r="F37" s="129"/>
      <c r="G37" s="129"/>
      <c r="H37" s="129"/>
      <c r="I37" s="129"/>
      <c r="J37" s="129"/>
      <c r="K37" s="129"/>
      <c r="L37" s="129"/>
      <c r="M37" s="89">
        <f>ROUND((M33+M34+M35+M36)*0.01,0)</f>
        <v>1</v>
      </c>
      <c r="N37" s="157"/>
      <c r="O37" s="129" t="s">
        <v>25</v>
      </c>
      <c r="P37" s="129"/>
      <c r="Q37" s="129"/>
      <c r="R37" s="36"/>
      <c r="S37" s="20"/>
    </row>
    <row r="38" spans="1:19" s="37" customFormat="1" ht="15.9" customHeight="1" x14ac:dyDescent="0.3">
      <c r="A38" s="35"/>
      <c r="B38" s="142" t="s">
        <v>177</v>
      </c>
      <c r="C38" s="142"/>
      <c r="D38" s="90" t="s">
        <v>174</v>
      </c>
      <c r="E38" s="29" t="s">
        <v>127</v>
      </c>
      <c r="F38" s="24" t="s">
        <v>130</v>
      </c>
      <c r="G38" s="132">
        <v>1390</v>
      </c>
      <c r="H38" s="132"/>
      <c r="I38" s="132"/>
      <c r="J38" s="89">
        <v>1</v>
      </c>
      <c r="K38" s="89">
        <v>0</v>
      </c>
      <c r="L38" s="56">
        <f>ROUNDUP(IF(G38="",1,IF([1]!SearchNum(G38,2)&gt;0,[1]!SearchNum(G38,1)*[1]!SearchNum(G38,2)/1000000,IF([1]!SearchNum(G38,1)&gt;0,[1]!SearchNum(G38,1)/1000,1)))*R38,[1]!StrToNum($Q$3))</f>
        <v>5.25</v>
      </c>
      <c r="M38" s="56">
        <f>ROUND(L38*(J38+K38),[1]!StrToNum($T$3))</f>
        <v>5.25</v>
      </c>
      <c r="N38" s="157">
        <f>SUM(M38:M42)</f>
        <v>16</v>
      </c>
      <c r="O38" s="26" t="s">
        <v>29</v>
      </c>
      <c r="P38" s="130" t="s">
        <v>129</v>
      </c>
      <c r="Q38" s="131"/>
      <c r="R38" s="36">
        <v>3.7699999809265101</v>
      </c>
      <c r="S38" s="20"/>
    </row>
    <row r="39" spans="1:19" s="37" customFormat="1" ht="15.9" customHeight="1" x14ac:dyDescent="0.3">
      <c r="A39" s="35"/>
      <c r="B39" s="142"/>
      <c r="C39" s="142"/>
      <c r="D39" s="90">
        <v>12</v>
      </c>
      <c r="E39" s="29" t="s">
        <v>127</v>
      </c>
      <c r="F39" s="24" t="s">
        <v>130</v>
      </c>
      <c r="G39" s="132">
        <v>1000</v>
      </c>
      <c r="H39" s="132"/>
      <c r="I39" s="132"/>
      <c r="J39" s="89">
        <v>1</v>
      </c>
      <c r="K39" s="89">
        <v>0</v>
      </c>
      <c r="L39" s="56">
        <f>ROUNDUP(IF(G39="",1,IF([1]!SearchNum(G39,2)&gt;0,[1]!SearchNum(G39,1)*[1]!SearchNum(G39,2)/1000000,IF([1]!SearchNum(G39,1)&gt;0,[1]!SearchNum(G39,1)/1000,1)))*R39,[1]!StrToNum($Q$3))</f>
        <v>3.7699999999999996</v>
      </c>
      <c r="M39" s="56">
        <f>ROUND(L39*(J39+K39),[1]!StrToNum($T$3))</f>
        <v>3.77</v>
      </c>
      <c r="N39" s="157"/>
      <c r="O39" s="26" t="s">
        <v>29</v>
      </c>
      <c r="P39" s="130" t="s">
        <v>129</v>
      </c>
      <c r="Q39" s="131"/>
      <c r="R39" s="36">
        <v>3.7699999809265101</v>
      </c>
      <c r="S39" s="20"/>
    </row>
    <row r="40" spans="1:19" s="37" customFormat="1" ht="15.9" customHeight="1" x14ac:dyDescent="0.3">
      <c r="A40" s="35"/>
      <c r="B40" s="142"/>
      <c r="C40" s="142"/>
      <c r="D40" s="90">
        <v>13</v>
      </c>
      <c r="E40" s="29" t="s">
        <v>127</v>
      </c>
      <c r="F40" s="24" t="s">
        <v>166</v>
      </c>
      <c r="G40" s="132">
        <v>1000</v>
      </c>
      <c r="H40" s="132"/>
      <c r="I40" s="132"/>
      <c r="J40" s="89">
        <v>2</v>
      </c>
      <c r="K40" s="89">
        <v>0</v>
      </c>
      <c r="L40" s="56">
        <f>ROUNDUP(IF(G40="",1,IF([1]!SearchNum(G40,2)&gt;0,[1]!SearchNum(G40,1)*[1]!SearchNum(G40,2)/1000000,IF([1]!SearchNum(G40,1)&gt;0,[1]!SearchNum(G40,1)/1000,1)))*R40,[1]!StrToNum($Q$3))</f>
        <v>1.1300000000000001</v>
      </c>
      <c r="M40" s="56">
        <f>ROUND(L40*(J40+K40),[1]!StrToNum($T$3))</f>
        <v>2.2599999999999998</v>
      </c>
      <c r="N40" s="157"/>
      <c r="O40" s="26" t="s">
        <v>29</v>
      </c>
      <c r="P40" s="130" t="s">
        <v>129</v>
      </c>
      <c r="Q40" s="131"/>
      <c r="R40" s="36">
        <v>1.12000000476837</v>
      </c>
      <c r="S40" s="20"/>
    </row>
    <row r="41" spans="1:19" s="37" customFormat="1" ht="15.9" customHeight="1" x14ac:dyDescent="0.3">
      <c r="A41" s="35"/>
      <c r="B41" s="142"/>
      <c r="C41" s="142"/>
      <c r="D41" s="90">
        <v>14</v>
      </c>
      <c r="E41" s="29" t="s">
        <v>30</v>
      </c>
      <c r="F41" s="24" t="s">
        <v>167</v>
      </c>
      <c r="G41" s="132">
        <v>1000</v>
      </c>
      <c r="H41" s="132"/>
      <c r="I41" s="132"/>
      <c r="J41" s="89">
        <v>1</v>
      </c>
      <c r="K41" s="89">
        <v>0</v>
      </c>
      <c r="L41" s="56">
        <f>ROUNDUP(IF(G41="",1,IF([1]!SearchNum(G41,2)&gt;0,[1]!SearchNum(G41,1)*[1]!SearchNum(G41,2)/1000000,IF([1]!SearchNum(G41,1)&gt;0,[1]!SearchNum(G41,1)/1000,1)))*R41,[1]!StrToNum($Q$3))</f>
        <v>4.72</v>
      </c>
      <c r="M41" s="56">
        <f>ROUND(L41*(J41+K41),[1]!StrToNum($T$3))</f>
        <v>4.72</v>
      </c>
      <c r="N41" s="157"/>
      <c r="O41" s="26" t="s">
        <v>168</v>
      </c>
      <c r="P41" s="130" t="s">
        <v>33</v>
      </c>
      <c r="Q41" s="131"/>
      <c r="R41" s="36">
        <f>[2]!МассСеч(F41,7850)</f>
        <v>4.7100000381469727</v>
      </c>
      <c r="S41" s="20"/>
    </row>
    <row r="42" spans="1:19" s="39" customFormat="1" ht="15.9" customHeight="1" x14ac:dyDescent="0.3">
      <c r="A42" s="38"/>
      <c r="B42" s="142"/>
      <c r="C42" s="142"/>
      <c r="D42" s="129" t="s">
        <v>24</v>
      </c>
      <c r="E42" s="129"/>
      <c r="F42" s="129"/>
      <c r="G42" s="129"/>
      <c r="H42" s="129"/>
      <c r="I42" s="129"/>
      <c r="J42" s="129"/>
      <c r="K42" s="129"/>
      <c r="L42" s="129"/>
      <c r="M42" s="89">
        <f>ROUND((M38+M39+M40+M41)*0.01,0)</f>
        <v>0</v>
      </c>
      <c r="N42" s="157"/>
      <c r="O42" s="129" t="s">
        <v>25</v>
      </c>
      <c r="P42" s="129"/>
      <c r="Q42" s="129"/>
      <c r="R42" s="36"/>
      <c r="S42" s="20"/>
    </row>
    <row r="43" spans="1:19" s="37" customFormat="1" ht="15.9" customHeight="1" x14ac:dyDescent="0.3">
      <c r="A43" s="35"/>
      <c r="B43" s="142" t="s">
        <v>178</v>
      </c>
      <c r="C43" s="142"/>
      <c r="D43" s="90" t="s">
        <v>176</v>
      </c>
      <c r="E43" s="29" t="s">
        <v>127</v>
      </c>
      <c r="F43" s="24" t="s">
        <v>130</v>
      </c>
      <c r="G43" s="132">
        <v>1390</v>
      </c>
      <c r="H43" s="132"/>
      <c r="I43" s="132"/>
      <c r="J43" s="89">
        <v>0</v>
      </c>
      <c r="K43" s="89">
        <v>1</v>
      </c>
      <c r="L43" s="56">
        <f>ROUNDUP(IF(G43="",1,IF([1]!SearchNum(G43,2)&gt;0,[1]!SearchNum(G43,1)*[1]!SearchNum(G43,2)/1000000,IF([1]!SearchNum(G43,1)&gt;0,[1]!SearchNum(G43,1)/1000,1)))*R43,[1]!StrToNum($Q$3))</f>
        <v>5.25</v>
      </c>
      <c r="M43" s="56">
        <f>ROUND(L43*(J43+K43),[1]!StrToNum($T$3))</f>
        <v>5.25</v>
      </c>
      <c r="N43" s="157">
        <f>SUM(M43:M47)</f>
        <v>16</v>
      </c>
      <c r="O43" s="26" t="s">
        <v>29</v>
      </c>
      <c r="P43" s="130" t="s">
        <v>129</v>
      </c>
      <c r="Q43" s="131"/>
      <c r="R43" s="36">
        <v>3.7699999809265101</v>
      </c>
      <c r="S43" s="20"/>
    </row>
    <row r="44" spans="1:19" s="37" customFormat="1" ht="15.9" customHeight="1" x14ac:dyDescent="0.3">
      <c r="A44" s="35"/>
      <c r="B44" s="142"/>
      <c r="C44" s="142"/>
      <c r="D44" s="90">
        <v>12</v>
      </c>
      <c r="E44" s="29" t="s">
        <v>127</v>
      </c>
      <c r="F44" s="24" t="s">
        <v>130</v>
      </c>
      <c r="G44" s="132">
        <v>1000</v>
      </c>
      <c r="H44" s="132"/>
      <c r="I44" s="132"/>
      <c r="J44" s="89">
        <v>1</v>
      </c>
      <c r="K44" s="89">
        <v>0</v>
      </c>
      <c r="L44" s="56">
        <f>ROUNDUP(IF(G44="",1,IF([1]!SearchNum(G44,2)&gt;0,[1]!SearchNum(G44,1)*[1]!SearchNum(G44,2)/1000000,IF([1]!SearchNum(G44,1)&gt;0,[1]!SearchNum(G44,1)/1000,1)))*R44,[1]!StrToNum($Q$3))</f>
        <v>3.7699999999999996</v>
      </c>
      <c r="M44" s="56">
        <f>ROUND(L44*(J44+K44),[1]!StrToNum($T$3))</f>
        <v>3.77</v>
      </c>
      <c r="N44" s="157"/>
      <c r="O44" s="26" t="s">
        <v>29</v>
      </c>
      <c r="P44" s="130" t="s">
        <v>129</v>
      </c>
      <c r="Q44" s="131"/>
      <c r="R44" s="36">
        <v>3.7699999809265101</v>
      </c>
      <c r="S44" s="20"/>
    </row>
    <row r="45" spans="1:19" s="37" customFormat="1" ht="15.9" customHeight="1" x14ac:dyDescent="0.3">
      <c r="A45" s="35"/>
      <c r="B45" s="142"/>
      <c r="C45" s="142"/>
      <c r="D45" s="90">
        <v>13</v>
      </c>
      <c r="E45" s="29" t="s">
        <v>127</v>
      </c>
      <c r="F45" s="24" t="s">
        <v>166</v>
      </c>
      <c r="G45" s="132">
        <v>1000</v>
      </c>
      <c r="H45" s="132"/>
      <c r="I45" s="132"/>
      <c r="J45" s="89">
        <v>2</v>
      </c>
      <c r="K45" s="89">
        <v>0</v>
      </c>
      <c r="L45" s="56">
        <f>ROUNDUP(IF(G45="",1,IF([1]!SearchNum(G45,2)&gt;0,[1]!SearchNum(G45,1)*[1]!SearchNum(G45,2)/1000000,IF([1]!SearchNum(G45,1)&gt;0,[1]!SearchNum(G45,1)/1000,1)))*R45,[1]!StrToNum($Q$3))</f>
        <v>1.1300000000000001</v>
      </c>
      <c r="M45" s="56">
        <f>ROUND(L45*(J45+K45),[1]!StrToNum($T$3))</f>
        <v>2.2599999999999998</v>
      </c>
      <c r="N45" s="157"/>
      <c r="O45" s="26" t="s">
        <v>29</v>
      </c>
      <c r="P45" s="130" t="s">
        <v>129</v>
      </c>
      <c r="Q45" s="131"/>
      <c r="R45" s="36">
        <v>1.12000000476837</v>
      </c>
      <c r="S45" s="20"/>
    </row>
    <row r="46" spans="1:19" s="37" customFormat="1" ht="15.9" customHeight="1" x14ac:dyDescent="0.3">
      <c r="A46" s="35"/>
      <c r="B46" s="142"/>
      <c r="C46" s="142"/>
      <c r="D46" s="90">
        <v>14</v>
      </c>
      <c r="E46" s="29" t="s">
        <v>30</v>
      </c>
      <c r="F46" s="24" t="s">
        <v>167</v>
      </c>
      <c r="G46" s="132">
        <v>1000</v>
      </c>
      <c r="H46" s="132"/>
      <c r="I46" s="132"/>
      <c r="J46" s="89">
        <v>1</v>
      </c>
      <c r="K46" s="89">
        <v>0</v>
      </c>
      <c r="L46" s="56">
        <f>ROUNDUP(IF(G46="",1,IF([1]!SearchNum(G46,2)&gt;0,[1]!SearchNum(G46,1)*[1]!SearchNum(G46,2)/1000000,IF([1]!SearchNum(G46,1)&gt;0,[1]!SearchNum(G46,1)/1000,1)))*R46,[1]!StrToNum($Q$3))</f>
        <v>4.72</v>
      </c>
      <c r="M46" s="56">
        <f>ROUND(L46*(J46+K46),[1]!StrToNum($T$3))</f>
        <v>4.72</v>
      </c>
      <c r="N46" s="157"/>
      <c r="O46" s="26" t="s">
        <v>168</v>
      </c>
      <c r="P46" s="130" t="s">
        <v>33</v>
      </c>
      <c r="Q46" s="131"/>
      <c r="R46" s="36">
        <f>[2]!МассСеч(F46,7850)</f>
        <v>4.7100000381469727</v>
      </c>
      <c r="S46" s="20"/>
    </row>
    <row r="47" spans="1:19" s="39" customFormat="1" ht="15.9" customHeight="1" x14ac:dyDescent="0.3">
      <c r="A47" s="38"/>
      <c r="B47" s="142"/>
      <c r="C47" s="142"/>
      <c r="D47" s="129" t="s">
        <v>24</v>
      </c>
      <c r="E47" s="129"/>
      <c r="F47" s="129"/>
      <c r="G47" s="129"/>
      <c r="H47" s="129"/>
      <c r="I47" s="129"/>
      <c r="J47" s="129"/>
      <c r="K47" s="129"/>
      <c r="L47" s="129"/>
      <c r="M47" s="89">
        <f>ROUND((M43+M44+M45+M46)*0.01,0)</f>
        <v>0</v>
      </c>
      <c r="N47" s="157"/>
      <c r="O47" s="129" t="s">
        <v>25</v>
      </c>
      <c r="P47" s="129"/>
      <c r="Q47" s="129"/>
      <c r="R47" s="36"/>
      <c r="S47" s="20"/>
    </row>
    <row r="48" spans="1:19" s="37" customFormat="1" ht="15.9" customHeight="1" x14ac:dyDescent="0.3">
      <c r="A48" s="35"/>
      <c r="B48" s="142" t="s">
        <v>179</v>
      </c>
      <c r="C48" s="142"/>
      <c r="D48" s="90">
        <v>15</v>
      </c>
      <c r="E48" s="29" t="s">
        <v>127</v>
      </c>
      <c r="F48" s="24" t="s">
        <v>130</v>
      </c>
      <c r="G48" s="132">
        <v>1390</v>
      </c>
      <c r="H48" s="132"/>
      <c r="I48" s="132"/>
      <c r="J48" s="89">
        <v>1</v>
      </c>
      <c r="K48" s="89">
        <v>0</v>
      </c>
      <c r="L48" s="56">
        <f>ROUNDUP(IF(G48="",1,IF([1]!SearchNum(G48,2)&gt;0,[1]!SearchNum(G48,1)*[1]!SearchNum(G48,2)/1000000,IF([1]!SearchNum(G48,1)&gt;0,[1]!SearchNum(G48,1)/1000,1)))*R48,[1]!StrToNum($Q$3))</f>
        <v>5.25</v>
      </c>
      <c r="M48" s="56">
        <f>ROUND(L48*(J48+K48),[1]!StrToNum($T$3))</f>
        <v>5.25</v>
      </c>
      <c r="N48" s="157">
        <f>SUM(M48:M52)</f>
        <v>12.77</v>
      </c>
      <c r="O48" s="26" t="s">
        <v>29</v>
      </c>
      <c r="P48" s="130" t="s">
        <v>129</v>
      </c>
      <c r="Q48" s="131"/>
      <c r="R48" s="36">
        <v>3.7699999809265101</v>
      </c>
      <c r="S48" s="20"/>
    </row>
    <row r="49" spans="1:19" s="37" customFormat="1" ht="15.9" customHeight="1" x14ac:dyDescent="0.3">
      <c r="A49" s="35"/>
      <c r="B49" s="142"/>
      <c r="C49" s="142"/>
      <c r="D49" s="90">
        <v>16</v>
      </c>
      <c r="E49" s="29" t="s">
        <v>127</v>
      </c>
      <c r="F49" s="24" t="s">
        <v>130</v>
      </c>
      <c r="G49" s="132">
        <v>700</v>
      </c>
      <c r="H49" s="132"/>
      <c r="I49" s="132"/>
      <c r="J49" s="89">
        <v>1</v>
      </c>
      <c r="K49" s="89">
        <v>0</v>
      </c>
      <c r="L49" s="56">
        <f>ROUNDUP(IF(G49="",1,IF([1]!SearchNum(G49,2)&gt;0,[1]!SearchNum(G49,1)*[1]!SearchNum(G49,2)/1000000,IF([1]!SearchNum(G49,1)&gt;0,[1]!SearchNum(G49,1)/1000,1)))*R49,[1]!StrToNum($Q$3))</f>
        <v>2.6399999999999997</v>
      </c>
      <c r="M49" s="56">
        <f>ROUND(L49*(J49+K49),[1]!StrToNum($T$3))</f>
        <v>2.64</v>
      </c>
      <c r="N49" s="157"/>
      <c r="O49" s="26" t="s">
        <v>29</v>
      </c>
      <c r="P49" s="130" t="s">
        <v>129</v>
      </c>
      <c r="Q49" s="131"/>
      <c r="R49" s="36">
        <v>3.7699999809265101</v>
      </c>
      <c r="S49" s="20"/>
    </row>
    <row r="50" spans="1:19" s="37" customFormat="1" ht="15.9" customHeight="1" x14ac:dyDescent="0.3">
      <c r="A50" s="35"/>
      <c r="B50" s="142"/>
      <c r="C50" s="142"/>
      <c r="D50" s="90">
        <v>17</v>
      </c>
      <c r="E50" s="29" t="s">
        <v>127</v>
      </c>
      <c r="F50" s="24" t="s">
        <v>166</v>
      </c>
      <c r="G50" s="132">
        <v>700</v>
      </c>
      <c r="H50" s="132"/>
      <c r="I50" s="132"/>
      <c r="J50" s="89">
        <v>2</v>
      </c>
      <c r="K50" s="89">
        <v>0</v>
      </c>
      <c r="L50" s="56">
        <f>ROUNDUP(IF(G50="",1,IF([1]!SearchNum(G50,2)&gt;0,[1]!SearchNum(G50,1)*[1]!SearchNum(G50,2)/1000000,IF([1]!SearchNum(G50,1)&gt;0,[1]!SearchNum(G50,1)/1000,1)))*R50,[1]!StrToNum($Q$3))</f>
        <v>0.79</v>
      </c>
      <c r="M50" s="56">
        <f>ROUND(L50*(J50+K50),[1]!StrToNum($T$3))</f>
        <v>1.58</v>
      </c>
      <c r="N50" s="157"/>
      <c r="O50" s="26" t="s">
        <v>29</v>
      </c>
      <c r="P50" s="130" t="s">
        <v>129</v>
      </c>
      <c r="Q50" s="131"/>
      <c r="R50" s="36">
        <v>1.12000000476837</v>
      </c>
      <c r="S50" s="20"/>
    </row>
    <row r="51" spans="1:19" s="37" customFormat="1" ht="15.9" customHeight="1" x14ac:dyDescent="0.3">
      <c r="A51" s="35"/>
      <c r="B51" s="142"/>
      <c r="C51" s="142"/>
      <c r="D51" s="90">
        <v>18</v>
      </c>
      <c r="E51" s="29" t="s">
        <v>30</v>
      </c>
      <c r="F51" s="24" t="s">
        <v>167</v>
      </c>
      <c r="G51" s="132">
        <v>700</v>
      </c>
      <c r="H51" s="132"/>
      <c r="I51" s="132"/>
      <c r="J51" s="89">
        <v>1</v>
      </c>
      <c r="K51" s="89">
        <v>0</v>
      </c>
      <c r="L51" s="56">
        <f>ROUNDUP(IF(G51="",1,IF([1]!SearchNum(G51,2)&gt;0,[1]!SearchNum(G51,1)*[1]!SearchNum(G51,2)/1000000,IF([1]!SearchNum(G51,1)&gt;0,[1]!SearchNum(G51,1)/1000,1)))*R51,[1]!StrToNum($Q$3))</f>
        <v>3.3</v>
      </c>
      <c r="M51" s="56">
        <f>ROUND(L51*(J51+K51),[1]!StrToNum($T$3))</f>
        <v>3.3</v>
      </c>
      <c r="N51" s="157"/>
      <c r="O51" s="26" t="s">
        <v>168</v>
      </c>
      <c r="P51" s="130" t="s">
        <v>33</v>
      </c>
      <c r="Q51" s="131"/>
      <c r="R51" s="36">
        <f>[2]!МассСеч(F51,7850)</f>
        <v>4.7100000381469727</v>
      </c>
      <c r="S51" s="20"/>
    </row>
    <row r="52" spans="1:19" s="39" customFormat="1" ht="15.9" customHeight="1" x14ac:dyDescent="0.3">
      <c r="A52" s="38"/>
      <c r="B52" s="142"/>
      <c r="C52" s="142"/>
      <c r="D52" s="129" t="s">
        <v>24</v>
      </c>
      <c r="E52" s="129"/>
      <c r="F52" s="129"/>
      <c r="G52" s="129"/>
      <c r="H52" s="129"/>
      <c r="I52" s="129"/>
      <c r="J52" s="129"/>
      <c r="K52" s="129"/>
      <c r="L52" s="129"/>
      <c r="M52" s="89">
        <f>ROUND((M48+M49+M50+M51)*0.01,0)</f>
        <v>0</v>
      </c>
      <c r="N52" s="157"/>
      <c r="O52" s="129" t="s">
        <v>25</v>
      </c>
      <c r="P52" s="129"/>
      <c r="Q52" s="129"/>
      <c r="R52" s="36"/>
      <c r="S52" s="20"/>
    </row>
    <row r="53" spans="1:19" s="37" customFormat="1" ht="15.9" customHeight="1" x14ac:dyDescent="0.3">
      <c r="A53" s="35"/>
      <c r="B53" s="142" t="s">
        <v>180</v>
      </c>
      <c r="C53" s="142"/>
      <c r="D53" s="90">
        <v>19</v>
      </c>
      <c r="E53" s="29" t="s">
        <v>30</v>
      </c>
      <c r="F53" s="24" t="s">
        <v>167</v>
      </c>
      <c r="G53" s="132">
        <v>2000</v>
      </c>
      <c r="H53" s="132"/>
      <c r="I53" s="132"/>
      <c r="J53" s="89">
        <v>1</v>
      </c>
      <c r="K53" s="89">
        <v>0</v>
      </c>
      <c r="L53" s="56">
        <f>ROUNDUP(IF(G53="",1,IF([1]!SearchNum(G53,2)&gt;0,[1]!SearchNum(G53,1)*[1]!SearchNum(G53,2)/1000000,IF([1]!SearchNum(G53,1)&gt;0,[1]!SearchNum(G53,1)/1000,1)))*R53,[1]!StrToNum($Q$3))</f>
        <v>9.43</v>
      </c>
      <c r="M53" s="56">
        <f>ROUND(L53*(J53+K53),[1]!StrToNum($T$3))</f>
        <v>9.43</v>
      </c>
      <c r="N53" s="157">
        <f>SUM(M53:M55)</f>
        <v>12.4</v>
      </c>
      <c r="O53" s="26" t="s">
        <v>168</v>
      </c>
      <c r="P53" s="130" t="s">
        <v>33</v>
      </c>
      <c r="Q53" s="131"/>
      <c r="R53" s="36">
        <f>[2]!МассСеч(F53,7850)</f>
        <v>4.7100000381469727</v>
      </c>
      <c r="S53" s="20"/>
    </row>
    <row r="54" spans="1:19" s="37" customFormat="1" ht="15.9" customHeight="1" x14ac:dyDescent="0.3">
      <c r="A54" s="35"/>
      <c r="B54" s="142"/>
      <c r="C54" s="142"/>
      <c r="D54" s="90">
        <v>20</v>
      </c>
      <c r="E54" s="29" t="s">
        <v>127</v>
      </c>
      <c r="F54" s="24" t="s">
        <v>130</v>
      </c>
      <c r="G54" s="132">
        <v>260</v>
      </c>
      <c r="H54" s="132"/>
      <c r="I54" s="132"/>
      <c r="J54" s="89">
        <v>3</v>
      </c>
      <c r="K54" s="89">
        <v>0</v>
      </c>
      <c r="L54" s="56">
        <f>ROUNDUP(IF(G54="",1,IF([1]!SearchNum(G54,2)&gt;0,[1]!SearchNum(G54,1)*[1]!SearchNum(G54,2)/1000000,IF([1]!SearchNum(G54,1)&gt;0,[1]!SearchNum(G54,1)/1000,1)))*R54,[1]!StrToNum($Q$3))</f>
        <v>0.99</v>
      </c>
      <c r="M54" s="56">
        <f>ROUND(L54*(J54+K54),[1]!StrToNum($T$3))</f>
        <v>2.97</v>
      </c>
      <c r="N54" s="157"/>
      <c r="O54" s="26" t="s">
        <v>29</v>
      </c>
      <c r="P54" s="130" t="s">
        <v>129</v>
      </c>
      <c r="Q54" s="131"/>
      <c r="R54" s="36">
        <v>3.7699999809265101</v>
      </c>
      <c r="S54" s="20"/>
    </row>
    <row r="55" spans="1:19" s="39" customFormat="1" ht="15.9" customHeight="1" x14ac:dyDescent="0.3">
      <c r="A55" s="38"/>
      <c r="B55" s="142"/>
      <c r="C55" s="142"/>
      <c r="D55" s="129" t="s">
        <v>24</v>
      </c>
      <c r="E55" s="129"/>
      <c r="F55" s="129"/>
      <c r="G55" s="129"/>
      <c r="H55" s="129"/>
      <c r="I55" s="129"/>
      <c r="J55" s="129"/>
      <c r="K55" s="129"/>
      <c r="L55" s="129"/>
      <c r="M55" s="89">
        <f>ROUND((M53+M54)*0.01,0)</f>
        <v>0</v>
      </c>
      <c r="N55" s="157"/>
      <c r="O55" s="129" t="s">
        <v>25</v>
      </c>
      <c r="P55" s="129"/>
      <c r="Q55" s="129"/>
      <c r="R55" s="36"/>
      <c r="S55" s="20"/>
    </row>
    <row r="56" spans="1:19" s="37" customFormat="1" ht="15.9" customHeight="1" x14ac:dyDescent="0.3">
      <c r="A56" s="35"/>
      <c r="B56" s="142" t="s">
        <v>181</v>
      </c>
      <c r="C56" s="142"/>
      <c r="D56" s="90">
        <v>21</v>
      </c>
      <c r="E56" s="29" t="s">
        <v>30</v>
      </c>
      <c r="F56" s="24" t="s">
        <v>167</v>
      </c>
      <c r="G56" s="132">
        <v>6000</v>
      </c>
      <c r="H56" s="132"/>
      <c r="I56" s="132"/>
      <c r="J56" s="89">
        <v>1</v>
      </c>
      <c r="K56" s="89">
        <v>0</v>
      </c>
      <c r="L56" s="56">
        <f>ROUNDUP(IF(G56="",1,IF([1]!SearchNum(G56,2)&gt;0,[1]!SearchNum(G56,1)*[1]!SearchNum(G56,2)/1000000,IF([1]!SearchNum(G56,1)&gt;0,[1]!SearchNum(G56,1)/1000,1)))*R56,[1]!StrToNum($Q$3))</f>
        <v>28.270000000000003</v>
      </c>
      <c r="M56" s="56">
        <f>ROUND(L56*(J56+K56),[1]!StrToNum($T$3))</f>
        <v>28.27</v>
      </c>
      <c r="N56" s="157">
        <f>SUM(M56:M58)</f>
        <v>35.200000000000003</v>
      </c>
      <c r="O56" s="26" t="s">
        <v>168</v>
      </c>
      <c r="P56" s="130" t="s">
        <v>33</v>
      </c>
      <c r="Q56" s="131"/>
      <c r="R56" s="36">
        <f>[2]!МассСеч(F56,7850)</f>
        <v>4.7100000381469727</v>
      </c>
      <c r="S56" s="20"/>
    </row>
    <row r="57" spans="1:19" s="37" customFormat="1" ht="15.9" customHeight="1" x14ac:dyDescent="0.3">
      <c r="A57" s="35"/>
      <c r="B57" s="142"/>
      <c r="C57" s="142"/>
      <c r="D57" s="90">
        <v>20</v>
      </c>
      <c r="E57" s="29" t="s">
        <v>127</v>
      </c>
      <c r="F57" s="24" t="s">
        <v>130</v>
      </c>
      <c r="G57" s="132">
        <v>260</v>
      </c>
      <c r="H57" s="132"/>
      <c r="I57" s="132"/>
      <c r="J57" s="89">
        <v>7</v>
      </c>
      <c r="K57" s="89">
        <v>0</v>
      </c>
      <c r="L57" s="56">
        <f>ROUNDUP(IF(G57="",1,IF([1]!SearchNum(G57,2)&gt;0,[1]!SearchNum(G57,1)*[1]!SearchNum(G57,2)/1000000,IF([1]!SearchNum(G57,1)&gt;0,[1]!SearchNum(G57,1)/1000,1)))*R57,[1]!StrToNum($Q$3))</f>
        <v>0.99</v>
      </c>
      <c r="M57" s="56">
        <f>ROUND(L57*(J57+K57),[1]!StrToNum($T$3))</f>
        <v>6.93</v>
      </c>
      <c r="N57" s="157"/>
      <c r="O57" s="26" t="s">
        <v>29</v>
      </c>
      <c r="P57" s="130" t="s">
        <v>129</v>
      </c>
      <c r="Q57" s="131"/>
      <c r="R57" s="36">
        <v>3.7699999809265101</v>
      </c>
      <c r="S57" s="20"/>
    </row>
    <row r="58" spans="1:19" s="39" customFormat="1" ht="15.9" customHeight="1" x14ac:dyDescent="0.3">
      <c r="A58" s="38"/>
      <c r="B58" s="142"/>
      <c r="C58" s="142"/>
      <c r="D58" s="129" t="s">
        <v>24</v>
      </c>
      <c r="E58" s="129"/>
      <c r="F58" s="129"/>
      <c r="G58" s="129"/>
      <c r="H58" s="129"/>
      <c r="I58" s="129"/>
      <c r="J58" s="129"/>
      <c r="K58" s="129"/>
      <c r="L58" s="129"/>
      <c r="M58" s="89">
        <f>ROUND((M56+M57)*0.01,0)</f>
        <v>0</v>
      </c>
      <c r="N58" s="157"/>
      <c r="O58" s="129" t="s">
        <v>25</v>
      </c>
      <c r="P58" s="129"/>
      <c r="Q58" s="129"/>
      <c r="R58" s="36"/>
      <c r="S58" s="20"/>
    </row>
    <row r="59" spans="1:19" s="37" customFormat="1" ht="15.9" customHeight="1" x14ac:dyDescent="0.3">
      <c r="A59" s="35"/>
      <c r="B59" s="142" t="s">
        <v>182</v>
      </c>
      <c r="C59" s="142"/>
      <c r="D59" s="90">
        <v>22</v>
      </c>
      <c r="E59" s="29" t="s">
        <v>30</v>
      </c>
      <c r="F59" s="24" t="s">
        <v>167</v>
      </c>
      <c r="G59" s="132">
        <v>3000</v>
      </c>
      <c r="H59" s="132"/>
      <c r="I59" s="132"/>
      <c r="J59" s="89">
        <v>1</v>
      </c>
      <c r="K59" s="89">
        <v>0</v>
      </c>
      <c r="L59" s="56">
        <f>ROUNDUP(IF(G59="",1,IF([1]!SearchNum(G59,2)&gt;0,[1]!SearchNum(G59,1)*[1]!SearchNum(G59,2)/1000000,IF([1]!SearchNum(G59,1)&gt;0,[1]!SearchNum(G59,1)/1000,1)))*R59,[1]!StrToNum($Q$3))</f>
        <v>14.14</v>
      </c>
      <c r="M59" s="56">
        <f>ROUND(L59*(J59+K59),[1]!StrToNum($T$3))</f>
        <v>14.14</v>
      </c>
      <c r="N59" s="157">
        <f>SUM(M59:M61)</f>
        <v>18.100000000000001</v>
      </c>
      <c r="O59" s="26" t="s">
        <v>168</v>
      </c>
      <c r="P59" s="130" t="s">
        <v>33</v>
      </c>
      <c r="Q59" s="131"/>
      <c r="R59" s="36">
        <f>[2]!МассСеч(F59,7850)</f>
        <v>4.7100000381469727</v>
      </c>
      <c r="S59" s="20"/>
    </row>
    <row r="60" spans="1:19" s="37" customFormat="1" ht="15.9" customHeight="1" x14ac:dyDescent="0.3">
      <c r="A60" s="35"/>
      <c r="B60" s="142"/>
      <c r="C60" s="142"/>
      <c r="D60" s="90">
        <v>20</v>
      </c>
      <c r="E60" s="29" t="s">
        <v>127</v>
      </c>
      <c r="F60" s="24" t="s">
        <v>130</v>
      </c>
      <c r="G60" s="132">
        <v>260</v>
      </c>
      <c r="H60" s="132"/>
      <c r="I60" s="132"/>
      <c r="J60" s="89">
        <v>4</v>
      </c>
      <c r="K60" s="89">
        <v>0</v>
      </c>
      <c r="L60" s="56">
        <f>ROUNDUP(IF(G60="",1,IF([1]!SearchNum(G60,2)&gt;0,[1]!SearchNum(G60,1)*[1]!SearchNum(G60,2)/1000000,IF([1]!SearchNum(G60,1)&gt;0,[1]!SearchNum(G60,1)/1000,1)))*R60,[1]!StrToNum($Q$3))</f>
        <v>0.99</v>
      </c>
      <c r="M60" s="56">
        <f>ROUND(L60*(J60+K60),[1]!StrToNum($T$3))</f>
        <v>3.96</v>
      </c>
      <c r="N60" s="157"/>
      <c r="O60" s="26" t="s">
        <v>29</v>
      </c>
      <c r="P60" s="130" t="s">
        <v>129</v>
      </c>
      <c r="Q60" s="131"/>
      <c r="R60" s="36">
        <v>3.7699999809265101</v>
      </c>
      <c r="S60" s="20"/>
    </row>
    <row r="61" spans="1:19" s="39" customFormat="1" ht="15.9" customHeight="1" x14ac:dyDescent="0.3">
      <c r="A61" s="38"/>
      <c r="B61" s="142"/>
      <c r="C61" s="142"/>
      <c r="D61" s="129" t="s">
        <v>24</v>
      </c>
      <c r="E61" s="129"/>
      <c r="F61" s="129"/>
      <c r="G61" s="129"/>
      <c r="H61" s="129"/>
      <c r="I61" s="129"/>
      <c r="J61" s="129"/>
      <c r="K61" s="129"/>
      <c r="L61" s="129"/>
      <c r="M61" s="89">
        <f>ROUND((M59+M60)*0.01,0)</f>
        <v>0</v>
      </c>
      <c r="N61" s="157"/>
      <c r="O61" s="129" t="s">
        <v>25</v>
      </c>
      <c r="P61" s="129"/>
      <c r="Q61" s="129"/>
      <c r="R61" s="36"/>
      <c r="S61" s="20"/>
    </row>
    <row r="62" spans="1:19" s="37" customFormat="1" ht="15.9" customHeight="1" x14ac:dyDescent="0.3">
      <c r="A62" s="35"/>
      <c r="B62" s="142" t="s">
        <v>183</v>
      </c>
      <c r="C62" s="142"/>
      <c r="D62" s="90">
        <v>23</v>
      </c>
      <c r="E62" s="29" t="s">
        <v>30</v>
      </c>
      <c r="F62" s="24" t="s">
        <v>167</v>
      </c>
      <c r="G62" s="132">
        <v>2450</v>
      </c>
      <c r="H62" s="132"/>
      <c r="I62" s="132"/>
      <c r="J62" s="89">
        <v>1</v>
      </c>
      <c r="K62" s="89">
        <v>0</v>
      </c>
      <c r="L62" s="56">
        <f>ROUNDUP(IF(G62="",1,IF([1]!SearchNum(G62,2)&gt;0,[1]!SearchNum(G62,1)*[1]!SearchNum(G62,2)/1000000,IF([1]!SearchNum(G62,1)&gt;0,[1]!SearchNum(G62,1)/1000,1)))*R62,[1]!StrToNum($Q$3))</f>
        <v>11.54</v>
      </c>
      <c r="M62" s="56">
        <f>ROUND(L62*(J62+K62),[1]!StrToNum($T$3))</f>
        <v>11.54</v>
      </c>
      <c r="N62" s="157">
        <f>SUM(M62:M64)</f>
        <v>15.5</v>
      </c>
      <c r="O62" s="26" t="s">
        <v>168</v>
      </c>
      <c r="P62" s="130" t="s">
        <v>33</v>
      </c>
      <c r="Q62" s="131"/>
      <c r="R62" s="36">
        <f>[2]!МассСеч(F62,7850)</f>
        <v>4.7100000381469727</v>
      </c>
      <c r="S62" s="20"/>
    </row>
    <row r="63" spans="1:19" s="37" customFormat="1" ht="15.9" customHeight="1" x14ac:dyDescent="0.3">
      <c r="A63" s="35"/>
      <c r="B63" s="142"/>
      <c r="C63" s="142"/>
      <c r="D63" s="90">
        <v>20</v>
      </c>
      <c r="E63" s="29" t="s">
        <v>127</v>
      </c>
      <c r="F63" s="24" t="s">
        <v>130</v>
      </c>
      <c r="G63" s="132">
        <v>260</v>
      </c>
      <c r="H63" s="132"/>
      <c r="I63" s="132"/>
      <c r="J63" s="89">
        <v>4</v>
      </c>
      <c r="K63" s="89">
        <v>0</v>
      </c>
      <c r="L63" s="56">
        <f>ROUNDUP(IF(G63="",1,IF([1]!SearchNum(G63,2)&gt;0,[1]!SearchNum(G63,1)*[1]!SearchNum(G63,2)/1000000,IF([1]!SearchNum(G63,1)&gt;0,[1]!SearchNum(G63,1)/1000,1)))*R63,[1]!StrToNum($Q$3))</f>
        <v>0.99</v>
      </c>
      <c r="M63" s="56">
        <f>ROUND(L63*(J63+K63),[1]!StrToNum($T$3))</f>
        <v>3.96</v>
      </c>
      <c r="N63" s="157"/>
      <c r="O63" s="26" t="s">
        <v>29</v>
      </c>
      <c r="P63" s="130" t="s">
        <v>129</v>
      </c>
      <c r="Q63" s="131"/>
      <c r="R63" s="36">
        <v>3.7699999809265101</v>
      </c>
      <c r="S63" s="20"/>
    </row>
    <row r="64" spans="1:19" s="39" customFormat="1" ht="15.9" customHeight="1" x14ac:dyDescent="0.3">
      <c r="A64" s="38"/>
      <c r="B64" s="142"/>
      <c r="C64" s="142"/>
      <c r="D64" s="129" t="s">
        <v>24</v>
      </c>
      <c r="E64" s="129"/>
      <c r="F64" s="129"/>
      <c r="G64" s="129"/>
      <c r="H64" s="129"/>
      <c r="I64" s="129"/>
      <c r="J64" s="129"/>
      <c r="K64" s="129"/>
      <c r="L64" s="129"/>
      <c r="M64" s="89">
        <f>ROUND((M62+M63)*0.01,0)</f>
        <v>0</v>
      </c>
      <c r="N64" s="157"/>
      <c r="O64" s="129" t="s">
        <v>25</v>
      </c>
      <c r="P64" s="129"/>
      <c r="Q64" s="129"/>
      <c r="R64" s="36"/>
      <c r="S64" s="20"/>
    </row>
    <row r="65" spans="1:19" s="37" customFormat="1" ht="15.9" customHeight="1" x14ac:dyDescent="0.3">
      <c r="A65" s="35"/>
      <c r="B65" s="142" t="s">
        <v>184</v>
      </c>
      <c r="C65" s="142"/>
      <c r="D65" s="90"/>
      <c r="E65" s="85" t="s">
        <v>134</v>
      </c>
      <c r="F65" s="24" t="s">
        <v>137</v>
      </c>
      <c r="G65" s="132" t="s">
        <v>186</v>
      </c>
      <c r="H65" s="132"/>
      <c r="I65" s="132"/>
      <c r="J65" s="89">
        <v>1</v>
      </c>
      <c r="K65" s="89"/>
      <c r="L65" s="56">
        <f>ROUNDUP(IF(G65="",1,IF([1]!SearchNum(G65,2)&gt;0,[1]!SearchNum(G65,1)*[1]!SearchNum(G65,2)/1000000,IF([1]!SearchNum(G65,1)&gt;0,[1]!SearchNum(G65,1)/1000,1)))*R65,[1]!StrToNum($Q$3))</f>
        <v>8.25</v>
      </c>
      <c r="M65" s="56">
        <f>ROUND(L65*(J65+K65),[1]!StrToNum($T$3))</f>
        <v>8.25</v>
      </c>
      <c r="N65" s="88">
        <f>SUM(M65:M65)</f>
        <v>8.25</v>
      </c>
      <c r="O65" s="26" t="s">
        <v>29</v>
      </c>
      <c r="P65" s="130" t="s">
        <v>136</v>
      </c>
      <c r="Q65" s="131"/>
      <c r="R65" s="36">
        <v>30</v>
      </c>
      <c r="S65" s="20" t="s">
        <v>135</v>
      </c>
    </row>
    <row r="66" spans="1:19" s="37" customFormat="1" ht="15.9" customHeight="1" x14ac:dyDescent="0.3">
      <c r="A66" s="35"/>
      <c r="B66" s="142" t="s">
        <v>185</v>
      </c>
      <c r="C66" s="142"/>
      <c r="D66" s="90"/>
      <c r="E66" s="29" t="s">
        <v>127</v>
      </c>
      <c r="F66" s="24" t="s">
        <v>130</v>
      </c>
      <c r="G66" s="132">
        <v>1300</v>
      </c>
      <c r="H66" s="132"/>
      <c r="I66" s="132"/>
      <c r="J66" s="89">
        <v>1</v>
      </c>
      <c r="K66" s="89">
        <v>0</v>
      </c>
      <c r="L66" s="56">
        <f>ROUNDUP(IF(G66="",1,IF([1]!SearchNum(G66,2)&gt;0,[1]!SearchNum(G66,1)*[1]!SearchNum(G66,2)/1000000,IF([1]!SearchNum(G66,1)&gt;0,[1]!SearchNum(G66,1)/1000,1)))*R66,[1]!StrToNum($Q$3))</f>
        <v>4.91</v>
      </c>
      <c r="M66" s="56">
        <f>ROUND(L66*(J66+K66),[1]!StrToNum($T$3))</f>
        <v>4.91</v>
      </c>
      <c r="N66" s="88">
        <f>SUM(M66:M66)</f>
        <v>4.91</v>
      </c>
      <c r="O66" s="26" t="s">
        <v>29</v>
      </c>
      <c r="P66" s="130" t="s">
        <v>129</v>
      </c>
      <c r="Q66" s="131"/>
      <c r="R66" s="36">
        <v>3.7699999809265101</v>
      </c>
      <c r="S66" s="20"/>
    </row>
    <row r="67" spans="1:19" s="40" customFormat="1" ht="12" customHeight="1" x14ac:dyDescent="0.25">
      <c r="M67" s="41"/>
    </row>
    <row r="68" spans="1:19" s="43" customFormat="1" ht="18" customHeight="1" x14ac:dyDescent="0.3">
      <c r="A68" s="42" t="s">
        <v>36</v>
      </c>
      <c r="B68" s="151" t="s">
        <v>37</v>
      </c>
      <c r="C68" s="151"/>
      <c r="D68" s="151"/>
      <c r="E68" s="151"/>
      <c r="F68" s="151"/>
      <c r="G68" s="151"/>
      <c r="H68" s="150" t="s">
        <v>37</v>
      </c>
      <c r="I68" s="150"/>
      <c r="J68" s="150"/>
      <c r="K68" s="150"/>
      <c r="L68" s="150"/>
      <c r="M68" s="150"/>
      <c r="N68" s="150"/>
      <c r="O68" s="152"/>
      <c r="P68" s="152"/>
      <c r="Q68" s="152"/>
    </row>
    <row r="69" spans="1:19" s="43" customFormat="1" ht="18" customHeight="1" x14ac:dyDescent="0.3">
      <c r="A69" s="42" t="s">
        <v>36</v>
      </c>
      <c r="B69" s="150" t="s">
        <v>38</v>
      </c>
      <c r="C69" s="150"/>
      <c r="D69" s="150"/>
      <c r="E69" s="150"/>
      <c r="F69" s="150"/>
      <c r="G69" s="150"/>
      <c r="H69" s="150" t="s">
        <v>12</v>
      </c>
      <c r="I69" s="150"/>
      <c r="J69" s="150"/>
      <c r="K69" s="153" t="s">
        <v>39</v>
      </c>
      <c r="L69" s="154"/>
      <c r="M69" s="150" t="s">
        <v>40</v>
      </c>
      <c r="N69" s="150"/>
      <c r="O69" s="150" t="s">
        <v>41</v>
      </c>
      <c r="P69" s="150"/>
      <c r="Q69" s="150"/>
    </row>
    <row r="70" spans="1:19" s="43" customFormat="1" ht="18" customHeight="1" x14ac:dyDescent="0.3">
      <c r="A70" s="42" t="s">
        <v>36</v>
      </c>
      <c r="B70" s="150"/>
      <c r="C70" s="150"/>
      <c r="D70" s="150"/>
      <c r="E70" s="150"/>
      <c r="F70" s="150"/>
      <c r="G70" s="150"/>
      <c r="H70" s="150"/>
      <c r="I70" s="150"/>
      <c r="J70" s="150"/>
      <c r="K70" s="92" t="s">
        <v>19</v>
      </c>
      <c r="L70" s="92" t="s">
        <v>20</v>
      </c>
      <c r="M70" s="92" t="s">
        <v>42</v>
      </c>
      <c r="N70" s="92" t="s">
        <v>22</v>
      </c>
      <c r="O70" s="150"/>
      <c r="P70" s="150"/>
      <c r="Q70" s="150"/>
    </row>
    <row r="71" spans="1:19" s="43" customFormat="1" ht="18" customHeight="1" x14ac:dyDescent="0.3">
      <c r="A71" s="42" t="s">
        <v>36</v>
      </c>
      <c r="B71" s="123" t="s">
        <v>187</v>
      </c>
      <c r="C71" s="123"/>
      <c r="D71" s="123"/>
      <c r="E71" s="123"/>
      <c r="F71" s="123"/>
      <c r="G71" s="123"/>
      <c r="H71" s="124" t="str">
        <f>$B$8</f>
        <v>М32</v>
      </c>
      <c r="I71" s="125"/>
      <c r="J71" s="126"/>
      <c r="K71" s="45">
        <v>1</v>
      </c>
      <c r="L71" s="45"/>
      <c r="M71" s="54">
        <f>$N$8</f>
        <v>66.22999999999999</v>
      </c>
      <c r="N71" s="54">
        <f t="shared" ref="N71:N84" si="0">(K71+L71)*M71</f>
        <v>66.22999999999999</v>
      </c>
      <c r="O71" s="127" t="s">
        <v>45</v>
      </c>
      <c r="P71" s="128"/>
      <c r="Q71" s="46" t="s">
        <v>222</v>
      </c>
    </row>
    <row r="72" spans="1:19" s="43" customFormat="1" ht="18" customHeight="1" x14ac:dyDescent="0.3">
      <c r="A72" s="42" t="s">
        <v>36</v>
      </c>
      <c r="B72" s="123" t="s">
        <v>187</v>
      </c>
      <c r="C72" s="123"/>
      <c r="D72" s="123"/>
      <c r="E72" s="123"/>
      <c r="F72" s="123"/>
      <c r="G72" s="123"/>
      <c r="H72" s="124" t="str">
        <f>$B$13</f>
        <v>М33</v>
      </c>
      <c r="I72" s="125"/>
      <c r="J72" s="126"/>
      <c r="K72" s="45">
        <v>1</v>
      </c>
      <c r="L72" s="45"/>
      <c r="M72" s="54">
        <f>$N$13</f>
        <v>66.22999999999999</v>
      </c>
      <c r="N72" s="54">
        <f t="shared" si="0"/>
        <v>66.22999999999999</v>
      </c>
      <c r="O72" s="127" t="s">
        <v>45</v>
      </c>
      <c r="P72" s="128"/>
      <c r="Q72" s="46" t="s">
        <v>222</v>
      </c>
    </row>
    <row r="73" spans="1:19" s="43" customFormat="1" ht="18" customHeight="1" x14ac:dyDescent="0.3">
      <c r="A73" s="42" t="s">
        <v>36</v>
      </c>
      <c r="B73" s="123" t="s">
        <v>187</v>
      </c>
      <c r="C73" s="123"/>
      <c r="D73" s="123"/>
      <c r="E73" s="123"/>
      <c r="F73" s="123"/>
      <c r="G73" s="123"/>
      <c r="H73" s="124" t="str">
        <f>$B$18</f>
        <v>М34</v>
      </c>
      <c r="I73" s="125"/>
      <c r="J73" s="126"/>
      <c r="K73" s="45">
        <v>1</v>
      </c>
      <c r="L73" s="45"/>
      <c r="M73" s="54">
        <f>$N$18</f>
        <v>57.419999999999995</v>
      </c>
      <c r="N73" s="54">
        <f t="shared" si="0"/>
        <v>57.419999999999995</v>
      </c>
      <c r="O73" s="127" t="s">
        <v>45</v>
      </c>
      <c r="P73" s="128"/>
      <c r="Q73" s="46" t="s">
        <v>222</v>
      </c>
    </row>
    <row r="74" spans="1:19" s="43" customFormat="1" ht="18" customHeight="1" x14ac:dyDescent="0.3">
      <c r="A74" s="42" t="s">
        <v>36</v>
      </c>
      <c r="B74" s="123" t="s">
        <v>187</v>
      </c>
      <c r="C74" s="123"/>
      <c r="D74" s="123"/>
      <c r="E74" s="123"/>
      <c r="F74" s="123"/>
      <c r="G74" s="123"/>
      <c r="H74" s="124" t="str">
        <f>$B$23</f>
        <v>М35</v>
      </c>
      <c r="I74" s="125"/>
      <c r="J74" s="126"/>
      <c r="K74" s="45">
        <v>1</v>
      </c>
      <c r="L74" s="45"/>
      <c r="M74" s="54">
        <f>$N$23</f>
        <v>57.419999999999995</v>
      </c>
      <c r="N74" s="54">
        <f t="shared" si="0"/>
        <v>57.419999999999995</v>
      </c>
      <c r="O74" s="127" t="s">
        <v>45</v>
      </c>
      <c r="P74" s="128"/>
      <c r="Q74" s="46" t="s">
        <v>222</v>
      </c>
    </row>
    <row r="75" spans="1:19" s="43" customFormat="1" ht="18" customHeight="1" x14ac:dyDescent="0.3">
      <c r="A75" s="42" t="s">
        <v>36</v>
      </c>
      <c r="B75" s="123" t="s">
        <v>187</v>
      </c>
      <c r="C75" s="123"/>
      <c r="D75" s="123"/>
      <c r="E75" s="123"/>
      <c r="F75" s="123"/>
      <c r="G75" s="123"/>
      <c r="H75" s="124" t="str">
        <f>$B$28</f>
        <v>М36</v>
      </c>
      <c r="I75" s="125"/>
      <c r="J75" s="126"/>
      <c r="K75" s="45">
        <v>1</v>
      </c>
      <c r="L75" s="45"/>
      <c r="M75" s="54">
        <f>$N$28</f>
        <v>73.98</v>
      </c>
      <c r="N75" s="54">
        <f t="shared" si="0"/>
        <v>73.98</v>
      </c>
      <c r="O75" s="127" t="s">
        <v>45</v>
      </c>
      <c r="P75" s="128"/>
      <c r="Q75" s="46" t="s">
        <v>222</v>
      </c>
    </row>
    <row r="76" spans="1:19" s="43" customFormat="1" ht="18" customHeight="1" x14ac:dyDescent="0.3">
      <c r="A76" s="42" t="s">
        <v>36</v>
      </c>
      <c r="B76" s="123" t="s">
        <v>187</v>
      </c>
      <c r="C76" s="123"/>
      <c r="D76" s="123"/>
      <c r="E76" s="123"/>
      <c r="F76" s="123"/>
      <c r="G76" s="123"/>
      <c r="H76" s="124" t="str">
        <f>$B$33</f>
        <v>М37</v>
      </c>
      <c r="I76" s="125"/>
      <c r="J76" s="126"/>
      <c r="K76" s="45">
        <v>1</v>
      </c>
      <c r="L76" s="45"/>
      <c r="M76" s="54">
        <f>$N$33</f>
        <v>73.98</v>
      </c>
      <c r="N76" s="54">
        <f t="shared" si="0"/>
        <v>73.98</v>
      </c>
      <c r="O76" s="127" t="s">
        <v>45</v>
      </c>
      <c r="P76" s="128"/>
      <c r="Q76" s="46" t="s">
        <v>222</v>
      </c>
    </row>
    <row r="77" spans="1:19" s="43" customFormat="1" ht="18" customHeight="1" x14ac:dyDescent="0.3">
      <c r="A77" s="42" t="s">
        <v>36</v>
      </c>
      <c r="B77" s="123" t="s">
        <v>187</v>
      </c>
      <c r="C77" s="123"/>
      <c r="D77" s="123"/>
      <c r="E77" s="123"/>
      <c r="F77" s="123"/>
      <c r="G77" s="123"/>
      <c r="H77" s="124" t="str">
        <f>$B$38</f>
        <v>М38</v>
      </c>
      <c r="I77" s="125"/>
      <c r="J77" s="126"/>
      <c r="K77" s="45">
        <v>3</v>
      </c>
      <c r="L77" s="45"/>
      <c r="M77" s="54">
        <f>$N$38</f>
        <v>16</v>
      </c>
      <c r="N77" s="54">
        <f t="shared" si="0"/>
        <v>48</v>
      </c>
      <c r="O77" s="127" t="s">
        <v>45</v>
      </c>
      <c r="P77" s="128"/>
      <c r="Q77" s="46" t="s">
        <v>222</v>
      </c>
    </row>
    <row r="78" spans="1:19" s="43" customFormat="1" ht="18" customHeight="1" x14ac:dyDescent="0.3">
      <c r="A78" s="42" t="s">
        <v>36</v>
      </c>
      <c r="B78" s="123" t="s">
        <v>187</v>
      </c>
      <c r="C78" s="123"/>
      <c r="D78" s="123"/>
      <c r="E78" s="123"/>
      <c r="F78" s="123"/>
      <c r="G78" s="123"/>
      <c r="H78" s="124" t="str">
        <f>$B$43</f>
        <v>М39</v>
      </c>
      <c r="I78" s="125"/>
      <c r="J78" s="126"/>
      <c r="K78" s="45">
        <v>3</v>
      </c>
      <c r="L78" s="45"/>
      <c r="M78" s="54">
        <f>$N$43</f>
        <v>16</v>
      </c>
      <c r="N78" s="54">
        <f t="shared" si="0"/>
        <v>48</v>
      </c>
      <c r="O78" s="127" t="s">
        <v>45</v>
      </c>
      <c r="P78" s="128"/>
      <c r="Q78" s="46" t="s">
        <v>222</v>
      </c>
    </row>
    <row r="79" spans="1:19" s="43" customFormat="1" ht="18" customHeight="1" x14ac:dyDescent="0.3">
      <c r="A79" s="42" t="s">
        <v>36</v>
      </c>
      <c r="B79" s="123" t="s">
        <v>187</v>
      </c>
      <c r="C79" s="123"/>
      <c r="D79" s="123"/>
      <c r="E79" s="123"/>
      <c r="F79" s="123"/>
      <c r="G79" s="123"/>
      <c r="H79" s="124" t="str">
        <f>$B$48</f>
        <v>М40</v>
      </c>
      <c r="I79" s="125"/>
      <c r="J79" s="126"/>
      <c r="K79" s="45">
        <v>6</v>
      </c>
      <c r="L79" s="45"/>
      <c r="M79" s="54">
        <f>$N$48</f>
        <v>12.77</v>
      </c>
      <c r="N79" s="54">
        <f t="shared" si="0"/>
        <v>76.62</v>
      </c>
      <c r="O79" s="127" t="s">
        <v>45</v>
      </c>
      <c r="P79" s="128"/>
      <c r="Q79" s="46" t="s">
        <v>222</v>
      </c>
    </row>
    <row r="80" spans="1:19" s="43" customFormat="1" ht="18" customHeight="1" x14ac:dyDescent="0.3">
      <c r="A80" s="42" t="s">
        <v>36</v>
      </c>
      <c r="B80" s="123" t="s">
        <v>187</v>
      </c>
      <c r="C80" s="123"/>
      <c r="D80" s="123"/>
      <c r="E80" s="123"/>
      <c r="F80" s="123"/>
      <c r="G80" s="123"/>
      <c r="H80" s="124" t="str">
        <f>$B$53</f>
        <v>М41</v>
      </c>
      <c r="I80" s="125"/>
      <c r="J80" s="126"/>
      <c r="K80" s="45">
        <v>2</v>
      </c>
      <c r="L80" s="45"/>
      <c r="M80" s="54">
        <f>$N$53</f>
        <v>12.4</v>
      </c>
      <c r="N80" s="54">
        <f t="shared" si="0"/>
        <v>24.8</v>
      </c>
      <c r="O80" s="127" t="s">
        <v>45</v>
      </c>
      <c r="P80" s="128"/>
      <c r="Q80" s="46" t="s">
        <v>222</v>
      </c>
    </row>
    <row r="81" spans="1:18" s="43" customFormat="1" ht="18" customHeight="1" x14ac:dyDescent="0.3">
      <c r="A81" s="42" t="s">
        <v>36</v>
      </c>
      <c r="B81" s="123" t="s">
        <v>187</v>
      </c>
      <c r="C81" s="123"/>
      <c r="D81" s="123"/>
      <c r="E81" s="123"/>
      <c r="F81" s="123"/>
      <c r="G81" s="123"/>
      <c r="H81" s="124" t="str">
        <f>$B$56</f>
        <v>М42</v>
      </c>
      <c r="I81" s="125"/>
      <c r="J81" s="126"/>
      <c r="K81" s="45">
        <v>16</v>
      </c>
      <c r="L81" s="45"/>
      <c r="M81" s="54">
        <f>$N$56</f>
        <v>35.200000000000003</v>
      </c>
      <c r="N81" s="54">
        <f t="shared" si="0"/>
        <v>563.20000000000005</v>
      </c>
      <c r="O81" s="127" t="s">
        <v>45</v>
      </c>
      <c r="P81" s="128"/>
      <c r="Q81" s="46" t="s">
        <v>222</v>
      </c>
    </row>
    <row r="82" spans="1:18" s="43" customFormat="1" ht="18" customHeight="1" x14ac:dyDescent="0.3">
      <c r="A82" s="42" t="s">
        <v>36</v>
      </c>
      <c r="B82" s="123" t="s">
        <v>187</v>
      </c>
      <c r="C82" s="123"/>
      <c r="D82" s="123"/>
      <c r="E82" s="123"/>
      <c r="F82" s="123"/>
      <c r="G82" s="123"/>
      <c r="H82" s="124" t="str">
        <f>$B$59</f>
        <v>М43</v>
      </c>
      <c r="I82" s="125"/>
      <c r="J82" s="126"/>
      <c r="K82" s="45">
        <v>2</v>
      </c>
      <c r="L82" s="45"/>
      <c r="M82" s="54">
        <f>$N$59</f>
        <v>18.100000000000001</v>
      </c>
      <c r="N82" s="54">
        <f t="shared" si="0"/>
        <v>36.200000000000003</v>
      </c>
      <c r="O82" s="127" t="s">
        <v>45</v>
      </c>
      <c r="P82" s="128"/>
      <c r="Q82" s="46" t="s">
        <v>222</v>
      </c>
    </row>
    <row r="83" spans="1:18" s="43" customFormat="1" ht="18" customHeight="1" x14ac:dyDescent="0.3">
      <c r="A83" s="42" t="s">
        <v>36</v>
      </c>
      <c r="B83" s="123" t="s">
        <v>187</v>
      </c>
      <c r="C83" s="123"/>
      <c r="D83" s="123"/>
      <c r="E83" s="123"/>
      <c r="F83" s="123"/>
      <c r="G83" s="123"/>
      <c r="H83" s="124" t="str">
        <f>$B$62</f>
        <v>М44</v>
      </c>
      <c r="I83" s="125"/>
      <c r="J83" s="126"/>
      <c r="K83" s="45">
        <v>2</v>
      </c>
      <c r="L83" s="45"/>
      <c r="M83" s="54">
        <f>$N$62</f>
        <v>15.5</v>
      </c>
      <c r="N83" s="54">
        <f t="shared" si="0"/>
        <v>31</v>
      </c>
      <c r="O83" s="127" t="s">
        <v>45</v>
      </c>
      <c r="P83" s="128"/>
      <c r="Q83" s="46" t="s">
        <v>222</v>
      </c>
    </row>
    <row r="84" spans="1:18" s="43" customFormat="1" ht="18" customHeight="1" x14ac:dyDescent="0.3">
      <c r="A84" s="42" t="s">
        <v>36</v>
      </c>
      <c r="B84" s="123" t="s">
        <v>188</v>
      </c>
      <c r="C84" s="123"/>
      <c r="D84" s="123"/>
      <c r="E84" s="123"/>
      <c r="F84" s="123"/>
      <c r="G84" s="123"/>
      <c r="H84" s="124" t="str">
        <f>$B$65</f>
        <v>М45</v>
      </c>
      <c r="I84" s="125"/>
      <c r="J84" s="126"/>
      <c r="K84" s="45">
        <v>20</v>
      </c>
      <c r="L84" s="45"/>
      <c r="M84" s="54">
        <f>$N$65</f>
        <v>8.25</v>
      </c>
      <c r="N84" s="54">
        <f t="shared" si="0"/>
        <v>165</v>
      </c>
      <c r="O84" s="127" t="s">
        <v>45</v>
      </c>
      <c r="P84" s="128"/>
      <c r="Q84" s="46" t="s">
        <v>222</v>
      </c>
    </row>
    <row r="85" spans="1:18" s="43" customFormat="1" ht="18" customHeight="1" x14ac:dyDescent="0.3">
      <c r="A85" s="42" t="s">
        <v>36</v>
      </c>
      <c r="B85" s="123" t="s">
        <v>189</v>
      </c>
      <c r="C85" s="123"/>
      <c r="D85" s="123"/>
      <c r="E85" s="123"/>
      <c r="F85" s="123"/>
      <c r="G85" s="123"/>
      <c r="H85" s="124" t="str">
        <f>$B$66</f>
        <v>М46</v>
      </c>
      <c r="I85" s="125"/>
      <c r="J85" s="126"/>
      <c r="K85" s="45">
        <v>20</v>
      </c>
      <c r="L85" s="45"/>
      <c r="M85" s="54">
        <f>$N$66</f>
        <v>4.91</v>
      </c>
      <c r="N85" s="54">
        <f>(K85+L85)*M85</f>
        <v>98.2</v>
      </c>
      <c r="O85" s="127" t="s">
        <v>45</v>
      </c>
      <c r="P85" s="128"/>
      <c r="Q85" s="46" t="s">
        <v>222</v>
      </c>
    </row>
    <row r="86" spans="1:18" s="43" customFormat="1" ht="18" customHeight="1" x14ac:dyDescent="0.3">
      <c r="A86" s="42" t="s">
        <v>36</v>
      </c>
      <c r="B86" s="155" t="s">
        <v>43</v>
      </c>
      <c r="C86" s="155"/>
      <c r="D86" s="155"/>
      <c r="E86" s="155"/>
      <c r="F86" s="155"/>
      <c r="G86" s="155"/>
      <c r="H86" s="144" t="s">
        <v>43</v>
      </c>
      <c r="I86" s="144"/>
      <c r="J86" s="144"/>
      <c r="K86" s="144"/>
      <c r="L86" s="144"/>
      <c r="M86" s="93"/>
      <c r="N86" s="93">
        <f>SUM(N71:N85)</f>
        <v>1486.2800000000002</v>
      </c>
      <c r="O86" s="156" t="s">
        <v>44</v>
      </c>
      <c r="P86" s="156"/>
      <c r="Q86" s="156"/>
    </row>
    <row r="87" spans="1:18" s="47" customFormat="1" ht="8.25" customHeight="1" x14ac:dyDescent="0.25">
      <c r="A87" s="40"/>
      <c r="M87" s="48"/>
      <c r="R87" s="49"/>
    </row>
    <row r="88" spans="1:18" s="47" customFormat="1" ht="16.5" customHeight="1" x14ac:dyDescent="0.3">
      <c r="A88" s="50"/>
      <c r="B88" s="150" t="s">
        <v>48</v>
      </c>
      <c r="C88" s="150"/>
      <c r="D88" s="150"/>
      <c r="E88" s="150"/>
      <c r="F88" s="150"/>
      <c r="G88" s="150"/>
      <c r="H88" s="150"/>
      <c r="I88" s="150"/>
      <c r="J88" s="150"/>
      <c r="K88" s="150"/>
      <c r="L88" s="150"/>
      <c r="M88" s="150"/>
      <c r="N88" s="150"/>
      <c r="O88" s="152"/>
      <c r="P88" s="152"/>
      <c r="Q88" s="152"/>
      <c r="R88" s="148" t="s">
        <v>11</v>
      </c>
    </row>
    <row r="89" spans="1:18" s="47" customFormat="1" ht="36.75" customHeight="1" x14ac:dyDescent="0.3">
      <c r="A89" s="50"/>
      <c r="B89" s="150" t="s">
        <v>49</v>
      </c>
      <c r="C89" s="150"/>
      <c r="D89" s="150"/>
      <c r="E89" s="150" t="s">
        <v>50</v>
      </c>
      <c r="F89" s="150"/>
      <c r="G89" s="150" t="s">
        <v>51</v>
      </c>
      <c r="H89" s="150"/>
      <c r="I89" s="150"/>
      <c r="J89" s="150"/>
      <c r="K89" s="150" t="s">
        <v>52</v>
      </c>
      <c r="L89" s="150"/>
      <c r="M89" s="147" t="s">
        <v>53</v>
      </c>
      <c r="N89" s="147"/>
      <c r="O89" s="150" t="s">
        <v>18</v>
      </c>
      <c r="P89" s="150"/>
      <c r="Q89" s="150"/>
      <c r="R89" s="149"/>
    </row>
    <row r="90" spans="1:18" s="47" customFormat="1" ht="15.9" customHeight="1" x14ac:dyDescent="0.3">
      <c r="A90" s="51" t="s">
        <v>54</v>
      </c>
      <c r="B90" s="194" t="s">
        <v>29</v>
      </c>
      <c r="C90" s="205"/>
      <c r="D90" s="195"/>
      <c r="E90" s="86" t="s">
        <v>134</v>
      </c>
      <c r="F90" s="52" t="s">
        <v>137</v>
      </c>
      <c r="G90" s="163" t="s">
        <v>136</v>
      </c>
      <c r="H90" s="164"/>
      <c r="I90" s="164"/>
      <c r="J90" s="165"/>
      <c r="K90" s="192">
        <v>165</v>
      </c>
      <c r="L90" s="193"/>
      <c r="M90" s="192">
        <f>IF(OR(R90="",K90="")," --- ",K90/R90)</f>
        <v>5.5</v>
      </c>
      <c r="N90" s="193"/>
      <c r="O90" s="163" t="s">
        <v>57</v>
      </c>
      <c r="P90" s="164"/>
      <c r="Q90" s="165"/>
      <c r="R90" s="53">
        <v>30</v>
      </c>
    </row>
    <row r="91" spans="1:18" s="47" customFormat="1" ht="15.9" customHeight="1" x14ac:dyDescent="0.3">
      <c r="A91" s="51" t="s">
        <v>54</v>
      </c>
      <c r="B91" s="194" t="s">
        <v>168</v>
      </c>
      <c r="C91" s="205"/>
      <c r="D91" s="195"/>
      <c r="E91" s="55" t="s">
        <v>30</v>
      </c>
      <c r="F91" s="52" t="s">
        <v>190</v>
      </c>
      <c r="G91" s="163" t="s">
        <v>33</v>
      </c>
      <c r="H91" s="164"/>
      <c r="I91" s="164"/>
      <c r="J91" s="165"/>
      <c r="K91" s="192">
        <v>684.20001220703125</v>
      </c>
      <c r="L91" s="193"/>
      <c r="M91" s="192">
        <f>IF(OR(R91="",K91="")," --- ",K91/R91)</f>
        <v>21.789809570674649</v>
      </c>
      <c r="N91" s="193"/>
      <c r="O91" s="163" t="s">
        <v>57</v>
      </c>
      <c r="P91" s="164"/>
      <c r="Q91" s="165"/>
      <c r="R91" s="53">
        <v>31.399999618530273</v>
      </c>
    </row>
    <row r="92" spans="1:18" s="47" customFormat="1" ht="15.9" customHeight="1" x14ac:dyDescent="0.3">
      <c r="A92" s="51" t="s">
        <v>54</v>
      </c>
      <c r="B92" s="174" t="s">
        <v>29</v>
      </c>
      <c r="C92" s="175"/>
      <c r="D92" s="176"/>
      <c r="E92" s="55" t="s">
        <v>127</v>
      </c>
      <c r="F92" s="52" t="s">
        <v>166</v>
      </c>
      <c r="G92" s="183" t="s">
        <v>129</v>
      </c>
      <c r="H92" s="184"/>
      <c r="I92" s="184"/>
      <c r="J92" s="185"/>
      <c r="K92" s="192">
        <v>77.120002746582031</v>
      </c>
      <c r="L92" s="193"/>
      <c r="M92" s="192">
        <f>IF(OR(R92="",K92="")," --- ",K92/R92)</f>
        <v>68.857145016290701</v>
      </c>
      <c r="N92" s="193"/>
      <c r="O92" s="163" t="s">
        <v>57</v>
      </c>
      <c r="P92" s="164"/>
      <c r="Q92" s="165"/>
      <c r="R92" s="53">
        <v>1.1200000047683716</v>
      </c>
    </row>
    <row r="93" spans="1:18" s="47" customFormat="1" ht="15.9" customHeight="1" x14ac:dyDescent="0.3">
      <c r="A93" s="51" t="s">
        <v>54</v>
      </c>
      <c r="B93" s="180"/>
      <c r="C93" s="181"/>
      <c r="D93" s="182"/>
      <c r="E93" s="55" t="s">
        <v>127</v>
      </c>
      <c r="F93" s="52" t="s">
        <v>130</v>
      </c>
      <c r="G93" s="189"/>
      <c r="H93" s="190"/>
      <c r="I93" s="190"/>
      <c r="J93" s="191"/>
      <c r="K93" s="192">
        <v>553.96002197265625</v>
      </c>
      <c r="L93" s="193"/>
      <c r="M93" s="192">
        <f>IF(OR(R93="",K93="")," --- ",K93/R93)</f>
        <v>146.93899861413666</v>
      </c>
      <c r="N93" s="193"/>
      <c r="O93" s="163" t="s">
        <v>57</v>
      </c>
      <c r="P93" s="164"/>
      <c r="Q93" s="165"/>
      <c r="R93" s="53">
        <v>3.7699999809265137</v>
      </c>
    </row>
    <row r="94" spans="1:18" s="47" customFormat="1" ht="15.9" customHeight="1" x14ac:dyDescent="0.3">
      <c r="A94" s="50"/>
      <c r="B94" s="144" t="s">
        <v>55</v>
      </c>
      <c r="C94" s="144"/>
      <c r="D94" s="144"/>
      <c r="E94" s="144"/>
      <c r="F94" s="144"/>
      <c r="G94" s="144"/>
      <c r="H94" s="144"/>
      <c r="I94" s="144"/>
      <c r="J94" s="144"/>
      <c r="K94" s="145">
        <f>SUM(K90:L93)</f>
        <v>1480.2800369262695</v>
      </c>
      <c r="L94" s="145"/>
      <c r="M94" s="146" t="s">
        <v>44</v>
      </c>
      <c r="N94" s="146"/>
      <c r="O94" s="147" t="s">
        <v>44</v>
      </c>
      <c r="P94" s="147"/>
      <c r="Q94" s="147"/>
      <c r="R94" s="53"/>
    </row>
    <row r="95" spans="1:18" s="78" customFormat="1" ht="10.5" customHeight="1" x14ac:dyDescent="0.25">
      <c r="A95" s="50"/>
      <c r="B95" s="76"/>
      <c r="C95" s="76"/>
      <c r="D95" s="76"/>
      <c r="E95" s="76"/>
      <c r="F95" s="76"/>
      <c r="G95" s="76"/>
      <c r="H95" s="76"/>
      <c r="I95" s="76"/>
      <c r="J95" s="76"/>
      <c r="K95" s="76"/>
      <c r="L95" s="76"/>
      <c r="M95" s="76"/>
      <c r="N95" s="77"/>
      <c r="R95" s="79"/>
    </row>
    <row r="96" spans="1:18" s="43" customFormat="1" ht="15.75" customHeight="1" x14ac:dyDescent="0.3">
      <c r="A96" s="40"/>
      <c r="B96" s="150" t="s">
        <v>105</v>
      </c>
      <c r="C96" s="150"/>
      <c r="D96" s="150"/>
      <c r="E96" s="150"/>
      <c r="F96" s="150"/>
      <c r="G96" s="150"/>
      <c r="H96" s="150"/>
      <c r="I96" s="150"/>
      <c r="J96" s="150"/>
      <c r="K96" s="150"/>
      <c r="L96" s="150"/>
      <c r="M96" s="150"/>
      <c r="N96" s="150"/>
      <c r="O96" s="152"/>
      <c r="P96" s="152"/>
      <c r="Q96" s="152"/>
      <c r="R96" s="148" t="s">
        <v>106</v>
      </c>
    </row>
    <row r="97" spans="1:19" s="43" customFormat="1" ht="33.75" customHeight="1" x14ac:dyDescent="0.3">
      <c r="A97" s="40"/>
      <c r="B97" s="153" t="s">
        <v>107</v>
      </c>
      <c r="C97" s="204"/>
      <c r="D97" s="154"/>
      <c r="E97" s="150" t="s">
        <v>108</v>
      </c>
      <c r="F97" s="150"/>
      <c r="G97" s="150" t="s">
        <v>51</v>
      </c>
      <c r="H97" s="150"/>
      <c r="I97" s="150"/>
      <c r="J97" s="150"/>
      <c r="K97" s="150" t="s">
        <v>52</v>
      </c>
      <c r="L97" s="150"/>
      <c r="M97" s="150" t="s">
        <v>109</v>
      </c>
      <c r="N97" s="150"/>
      <c r="O97" s="150" t="s">
        <v>18</v>
      </c>
      <c r="P97" s="150"/>
      <c r="Q97" s="150"/>
      <c r="R97" s="149"/>
    </row>
    <row r="98" spans="1:19" s="43" customFormat="1" ht="17.100000000000001" customHeight="1" x14ac:dyDescent="0.3">
      <c r="A98" s="51" t="s">
        <v>110</v>
      </c>
      <c r="B98" s="163" t="s">
        <v>112</v>
      </c>
      <c r="C98" s="164"/>
      <c r="D98" s="165"/>
      <c r="E98" s="194" t="s">
        <v>117</v>
      </c>
      <c r="F98" s="195"/>
      <c r="G98" s="163" t="s">
        <v>113</v>
      </c>
      <c r="H98" s="164"/>
      <c r="I98" s="164"/>
      <c r="J98" s="165"/>
      <c r="K98" s="196">
        <f t="shared" ref="K98:K107" si="1">IF(OR(R98="",M98="")," --- ",M98*R98)</f>
        <v>18.240000009536743</v>
      </c>
      <c r="L98" s="197"/>
      <c r="M98" s="198">
        <v>80</v>
      </c>
      <c r="N98" s="199"/>
      <c r="O98" s="200" t="s">
        <v>114</v>
      </c>
      <c r="P98" s="201"/>
      <c r="Q98" s="202"/>
      <c r="R98" s="53">
        <v>0.22800000011920929</v>
      </c>
    </row>
    <row r="99" spans="1:19" s="43" customFormat="1" ht="17.100000000000001" customHeight="1" x14ac:dyDescent="0.3">
      <c r="A99" s="51" t="s">
        <v>110</v>
      </c>
      <c r="B99" s="163" t="s">
        <v>112</v>
      </c>
      <c r="C99" s="164"/>
      <c r="D99" s="165"/>
      <c r="E99" s="194" t="s">
        <v>191</v>
      </c>
      <c r="F99" s="195"/>
      <c r="G99" s="163" t="s">
        <v>113</v>
      </c>
      <c r="H99" s="164"/>
      <c r="I99" s="164"/>
      <c r="J99" s="165"/>
      <c r="K99" s="196">
        <f t="shared" si="1"/>
        <v>1.2200000137090683</v>
      </c>
      <c r="L99" s="197"/>
      <c r="M99" s="198">
        <v>10</v>
      </c>
      <c r="N99" s="199"/>
      <c r="O99" s="200" t="s">
        <v>114</v>
      </c>
      <c r="P99" s="201"/>
      <c r="Q99" s="202"/>
      <c r="R99" s="53">
        <v>0.12200000137090683</v>
      </c>
    </row>
    <row r="100" spans="1:19" s="43" customFormat="1" ht="17.100000000000001" customHeight="1" x14ac:dyDescent="0.3">
      <c r="A100" s="51" t="s">
        <v>110</v>
      </c>
      <c r="B100" s="163" t="s">
        <v>112</v>
      </c>
      <c r="C100" s="164"/>
      <c r="D100" s="165"/>
      <c r="E100" s="194" t="s">
        <v>111</v>
      </c>
      <c r="F100" s="195"/>
      <c r="G100" s="163" t="s">
        <v>113</v>
      </c>
      <c r="H100" s="164"/>
      <c r="I100" s="164"/>
      <c r="J100" s="165"/>
      <c r="K100" s="196">
        <f t="shared" si="1"/>
        <v>1.289999932050705</v>
      </c>
      <c r="L100" s="197"/>
      <c r="M100" s="198">
        <v>10</v>
      </c>
      <c r="N100" s="199"/>
      <c r="O100" s="200" t="s">
        <v>114</v>
      </c>
      <c r="P100" s="201"/>
      <c r="Q100" s="202"/>
      <c r="R100" s="53">
        <v>0.1289999932050705</v>
      </c>
    </row>
    <row r="101" spans="1:19" s="43" customFormat="1" ht="17.100000000000001" customHeight="1" x14ac:dyDescent="0.3">
      <c r="A101" s="51" t="s">
        <v>110</v>
      </c>
      <c r="B101" s="163" t="s">
        <v>112</v>
      </c>
      <c r="C101" s="164"/>
      <c r="D101" s="165"/>
      <c r="E101" s="194" t="s">
        <v>192</v>
      </c>
      <c r="F101" s="195"/>
      <c r="G101" s="163" t="s">
        <v>113</v>
      </c>
      <c r="H101" s="164"/>
      <c r="I101" s="164"/>
      <c r="J101" s="165"/>
      <c r="K101" s="196">
        <f t="shared" si="1"/>
        <v>3.7800000980496407</v>
      </c>
      <c r="L101" s="197"/>
      <c r="M101" s="198">
        <v>70</v>
      </c>
      <c r="N101" s="199"/>
      <c r="O101" s="200" t="s">
        <v>114</v>
      </c>
      <c r="P101" s="201"/>
      <c r="Q101" s="202"/>
      <c r="R101" s="53">
        <v>5.4000001400709152E-2</v>
      </c>
    </row>
    <row r="102" spans="1:19" s="43" customFormat="1" ht="17.100000000000001" customHeight="1" x14ac:dyDescent="0.3">
      <c r="A102" s="51" t="s">
        <v>110</v>
      </c>
      <c r="B102" s="163" t="s">
        <v>118</v>
      </c>
      <c r="C102" s="164"/>
      <c r="D102" s="165"/>
      <c r="E102" s="194" t="s">
        <v>104</v>
      </c>
      <c r="F102" s="195"/>
      <c r="G102" s="163" t="s">
        <v>119</v>
      </c>
      <c r="H102" s="164"/>
      <c r="I102" s="164"/>
      <c r="J102" s="165"/>
      <c r="K102" s="196">
        <f t="shared" si="1"/>
        <v>11.360000371932983</v>
      </c>
      <c r="L102" s="197"/>
      <c r="M102" s="198">
        <v>160</v>
      </c>
      <c r="N102" s="199"/>
      <c r="O102" s="200" t="s">
        <v>120</v>
      </c>
      <c r="P102" s="201"/>
      <c r="Q102" s="202"/>
      <c r="R102" s="53">
        <v>7.1000002324581146E-2</v>
      </c>
    </row>
    <row r="103" spans="1:19" s="43" customFormat="1" ht="17.100000000000001" customHeight="1" x14ac:dyDescent="0.3">
      <c r="A103" s="51" t="s">
        <v>110</v>
      </c>
      <c r="B103" s="163" t="s">
        <v>118</v>
      </c>
      <c r="C103" s="164"/>
      <c r="D103" s="165"/>
      <c r="E103" s="194" t="s">
        <v>100</v>
      </c>
      <c r="F103" s="195"/>
      <c r="G103" s="163" t="s">
        <v>119</v>
      </c>
      <c r="H103" s="164"/>
      <c r="I103" s="164"/>
      <c r="J103" s="165"/>
      <c r="K103" s="196">
        <f t="shared" si="1"/>
        <v>1.5199999511241913</v>
      </c>
      <c r="L103" s="197"/>
      <c r="M103" s="198">
        <v>40</v>
      </c>
      <c r="N103" s="199"/>
      <c r="O103" s="200" t="s">
        <v>120</v>
      </c>
      <c r="P103" s="201"/>
      <c r="Q103" s="202"/>
      <c r="R103" s="53">
        <v>3.7999998778104782E-2</v>
      </c>
    </row>
    <row r="104" spans="1:19" s="43" customFormat="1" ht="17.100000000000001" customHeight="1" x14ac:dyDescent="0.3">
      <c r="A104" s="51" t="s">
        <v>110</v>
      </c>
      <c r="B104" s="163" t="s">
        <v>118</v>
      </c>
      <c r="C104" s="164"/>
      <c r="D104" s="165"/>
      <c r="E104" s="194" t="s">
        <v>85</v>
      </c>
      <c r="F104" s="195"/>
      <c r="G104" s="163" t="s">
        <v>119</v>
      </c>
      <c r="H104" s="164"/>
      <c r="I104" s="164"/>
      <c r="J104" s="165"/>
      <c r="K104" s="196">
        <f t="shared" si="1"/>
        <v>2.2400001063942909</v>
      </c>
      <c r="L104" s="197"/>
      <c r="M104" s="198">
        <v>140</v>
      </c>
      <c r="N104" s="199"/>
      <c r="O104" s="200" t="s">
        <v>120</v>
      </c>
      <c r="P104" s="201"/>
      <c r="Q104" s="202"/>
      <c r="R104" s="53">
        <v>1.6000000759959221E-2</v>
      </c>
    </row>
    <row r="105" spans="1:19" s="43" customFormat="1" ht="17.100000000000001" customHeight="1" x14ac:dyDescent="0.3">
      <c r="A105" s="51" t="s">
        <v>110</v>
      </c>
      <c r="B105" s="163" t="s">
        <v>121</v>
      </c>
      <c r="C105" s="164"/>
      <c r="D105" s="165"/>
      <c r="E105" s="194">
        <v>20</v>
      </c>
      <c r="F105" s="195"/>
      <c r="G105" s="163" t="s">
        <v>122</v>
      </c>
      <c r="H105" s="164"/>
      <c r="I105" s="164"/>
      <c r="J105" s="165"/>
      <c r="K105" s="196">
        <f t="shared" si="1"/>
        <v>2.720000147819519</v>
      </c>
      <c r="L105" s="197"/>
      <c r="M105" s="198">
        <v>160</v>
      </c>
      <c r="N105" s="199"/>
      <c r="O105" s="200" t="s">
        <v>123</v>
      </c>
      <c r="P105" s="201"/>
      <c r="Q105" s="202"/>
      <c r="R105" s="53">
        <v>1.7000000923871994E-2</v>
      </c>
    </row>
    <row r="106" spans="1:19" s="43" customFormat="1" ht="17.100000000000001" customHeight="1" x14ac:dyDescent="0.3">
      <c r="A106" s="51" t="s">
        <v>110</v>
      </c>
      <c r="B106" s="163" t="s">
        <v>121</v>
      </c>
      <c r="C106" s="164"/>
      <c r="D106" s="165"/>
      <c r="E106" s="194">
        <v>16</v>
      </c>
      <c r="F106" s="195"/>
      <c r="G106" s="163" t="s">
        <v>122</v>
      </c>
      <c r="H106" s="164"/>
      <c r="I106" s="164"/>
      <c r="J106" s="165"/>
      <c r="K106" s="196">
        <f t="shared" si="1"/>
        <v>0.43999999761581421</v>
      </c>
      <c r="L106" s="197"/>
      <c r="M106" s="198">
        <v>40</v>
      </c>
      <c r="N106" s="199"/>
      <c r="O106" s="200" t="s">
        <v>123</v>
      </c>
      <c r="P106" s="201"/>
      <c r="Q106" s="202"/>
      <c r="R106" s="53">
        <v>1.0999999940395355E-2</v>
      </c>
    </row>
    <row r="107" spans="1:19" s="43" customFormat="1" ht="17.100000000000001" customHeight="1" x14ac:dyDescent="0.3">
      <c r="A107" s="51" t="s">
        <v>110</v>
      </c>
      <c r="B107" s="163" t="s">
        <v>121</v>
      </c>
      <c r="C107" s="164"/>
      <c r="D107" s="165"/>
      <c r="E107" s="194">
        <v>12</v>
      </c>
      <c r="F107" s="195"/>
      <c r="G107" s="163" t="s">
        <v>122</v>
      </c>
      <c r="H107" s="164"/>
      <c r="I107" s="164"/>
      <c r="J107" s="165"/>
      <c r="K107" s="196">
        <f t="shared" si="1"/>
        <v>0.84000000730156898</v>
      </c>
      <c r="L107" s="197"/>
      <c r="M107" s="198">
        <v>140</v>
      </c>
      <c r="N107" s="199"/>
      <c r="O107" s="200" t="s">
        <v>123</v>
      </c>
      <c r="P107" s="201"/>
      <c r="Q107" s="202"/>
      <c r="R107" s="53">
        <v>6.0000000521540642E-3</v>
      </c>
    </row>
    <row r="108" spans="1:19" s="43" customFormat="1" ht="17.100000000000001" customHeight="1" x14ac:dyDescent="0.3">
      <c r="A108" s="40"/>
      <c r="B108" s="144" t="s">
        <v>55</v>
      </c>
      <c r="C108" s="144"/>
      <c r="D108" s="144"/>
      <c r="E108" s="144"/>
      <c r="F108" s="144"/>
      <c r="G108" s="144"/>
      <c r="H108" s="144"/>
      <c r="I108" s="144"/>
      <c r="J108" s="144"/>
      <c r="K108" s="203">
        <f>SUM(K98:K107)</f>
        <v>43.650000635534525</v>
      </c>
      <c r="L108" s="203"/>
      <c r="M108" s="146" t="s">
        <v>44</v>
      </c>
      <c r="N108" s="146"/>
      <c r="O108" s="147" t="s">
        <v>44</v>
      </c>
      <c r="P108" s="147"/>
      <c r="Q108" s="147"/>
      <c r="R108" s="53"/>
    </row>
    <row r="109" spans="1:19" ht="15.9" customHeight="1" x14ac:dyDescent="0.3">
      <c r="B109" s="31"/>
      <c r="C109" s="31"/>
      <c r="D109" s="31"/>
      <c r="E109" s="31"/>
      <c r="F109" s="31"/>
      <c r="G109" s="31"/>
      <c r="H109" s="31"/>
      <c r="I109" s="31"/>
      <c r="J109" s="31"/>
      <c r="K109" s="31"/>
      <c r="L109" s="31"/>
      <c r="M109" s="32"/>
      <c r="N109" s="31"/>
      <c r="O109" s="31"/>
      <c r="P109" s="31"/>
      <c r="Q109" s="31"/>
      <c r="R109" s="33"/>
      <c r="S109" s="34"/>
    </row>
    <row r="110" spans="1:19" ht="15.9" customHeight="1" x14ac:dyDescent="0.3">
      <c r="B110" s="31"/>
      <c r="C110" s="31"/>
      <c r="D110" s="31"/>
      <c r="E110" s="31"/>
      <c r="F110" s="31"/>
      <c r="G110" s="31"/>
      <c r="H110" s="31"/>
      <c r="I110" s="31"/>
      <c r="J110" s="31"/>
      <c r="K110" s="31"/>
      <c r="L110" s="31"/>
      <c r="M110" s="32"/>
      <c r="N110" s="31"/>
      <c r="O110" s="31"/>
      <c r="P110" s="31"/>
      <c r="Q110" s="31"/>
      <c r="R110" s="33"/>
      <c r="S110" s="34"/>
    </row>
    <row r="111" spans="1:19" ht="15.9" customHeight="1" x14ac:dyDescent="0.3">
      <c r="S111" s="34"/>
    </row>
    <row r="112" spans="1:19" ht="15.9" customHeight="1" x14ac:dyDescent="0.3">
      <c r="S112" s="34"/>
    </row>
    <row r="113" spans="19:19" ht="15.9" customHeight="1" x14ac:dyDescent="0.3">
      <c r="S113" s="34"/>
    </row>
    <row r="114" spans="19:19" ht="15.9" customHeight="1" x14ac:dyDescent="0.3">
      <c r="S114" s="34"/>
    </row>
    <row r="115" spans="19:19" ht="15.9" customHeight="1" x14ac:dyDescent="0.3">
      <c r="S115" s="34"/>
    </row>
    <row r="116" spans="19:19" ht="15.9" customHeight="1" x14ac:dyDescent="0.3">
      <c r="S116" s="34"/>
    </row>
    <row r="117" spans="19:19" ht="15.9" customHeight="1" x14ac:dyDescent="0.3">
      <c r="S117" s="34"/>
    </row>
    <row r="118" spans="19:19" ht="15.9" customHeight="1" x14ac:dyDescent="0.3">
      <c r="S118" s="34"/>
    </row>
    <row r="119" spans="19:19" ht="15.9" customHeight="1" x14ac:dyDescent="0.3">
      <c r="S119" s="34"/>
    </row>
    <row r="120" spans="19:19" ht="15.9" customHeight="1" x14ac:dyDescent="0.3">
      <c r="S120" s="34"/>
    </row>
    <row r="121" spans="19:19" ht="15.9" customHeight="1" x14ac:dyDescent="0.3">
      <c r="S121" s="34"/>
    </row>
  </sheetData>
  <sortState ref="B90:R93">
    <sortCondition ref="B90"/>
    <sortCondition ref="E90"/>
    <sortCondition ref="F90"/>
  </sortState>
  <mergeCells count="318">
    <mergeCell ref="B105:D105"/>
    <mergeCell ref="E105:F105"/>
    <mergeCell ref="G105:J105"/>
    <mergeCell ref="K105:L105"/>
    <mergeCell ref="M105:N105"/>
    <mergeCell ref="O105:Q105"/>
    <mergeCell ref="B106:D106"/>
    <mergeCell ref="E106:F106"/>
    <mergeCell ref="G106:J106"/>
    <mergeCell ref="K106:L106"/>
    <mergeCell ref="M106:N106"/>
    <mergeCell ref="O106:Q106"/>
    <mergeCell ref="B98:D98"/>
    <mergeCell ref="E98:F98"/>
    <mergeCell ref="G98:J98"/>
    <mergeCell ref="K98:L98"/>
    <mergeCell ref="M98:N98"/>
    <mergeCell ref="O98:Q98"/>
    <mergeCell ref="B99:D99"/>
    <mergeCell ref="E99:F99"/>
    <mergeCell ref="G99:J99"/>
    <mergeCell ref="K99:L99"/>
    <mergeCell ref="M99:N99"/>
    <mergeCell ref="O99:Q99"/>
    <mergeCell ref="G100:J100"/>
    <mergeCell ref="K100:L100"/>
    <mergeCell ref="M100:N100"/>
    <mergeCell ref="O100:Q100"/>
    <mergeCell ref="B101:D101"/>
    <mergeCell ref="E101:F101"/>
    <mergeCell ref="G101:J101"/>
    <mergeCell ref="K101:L101"/>
    <mergeCell ref="M101:N101"/>
    <mergeCell ref="O101:Q101"/>
    <mergeCell ref="B108:J108"/>
    <mergeCell ref="K108:L108"/>
    <mergeCell ref="M108:N108"/>
    <mergeCell ref="O108:Q108"/>
    <mergeCell ref="E107:F107"/>
    <mergeCell ref="K107:L107"/>
    <mergeCell ref="M107:N107"/>
    <mergeCell ref="O107:Q107"/>
    <mergeCell ref="B107:D107"/>
    <mergeCell ref="G107:J107"/>
    <mergeCell ref="B94:J94"/>
    <mergeCell ref="K94:L94"/>
    <mergeCell ref="M94:N94"/>
    <mergeCell ref="O94:Q94"/>
    <mergeCell ref="B104:D104"/>
    <mergeCell ref="E104:F104"/>
    <mergeCell ref="G104:J104"/>
    <mergeCell ref="K104:L104"/>
    <mergeCell ref="M104:N104"/>
    <mergeCell ref="O104:Q104"/>
    <mergeCell ref="B102:D102"/>
    <mergeCell ref="E102:F102"/>
    <mergeCell ref="G102:J102"/>
    <mergeCell ref="K102:L102"/>
    <mergeCell ref="M102:N102"/>
    <mergeCell ref="O102:Q102"/>
    <mergeCell ref="B103:D103"/>
    <mergeCell ref="E103:F103"/>
    <mergeCell ref="G103:J103"/>
    <mergeCell ref="K103:L103"/>
    <mergeCell ref="M103:N103"/>
    <mergeCell ref="O103:Q103"/>
    <mergeCell ref="B100:D100"/>
    <mergeCell ref="E100:F100"/>
    <mergeCell ref="O97:Q97"/>
    <mergeCell ref="B96:N96"/>
    <mergeCell ref="O96:Q96"/>
    <mergeCell ref="R96:R97"/>
    <mergeCell ref="B97:D97"/>
    <mergeCell ref="E97:F97"/>
    <mergeCell ref="G97:J97"/>
    <mergeCell ref="K97:L97"/>
    <mergeCell ref="M97:N97"/>
    <mergeCell ref="B90:D90"/>
    <mergeCell ref="G90:J90"/>
    <mergeCell ref="K90:L90"/>
    <mergeCell ref="M90:N90"/>
    <mergeCell ref="O90:Q90"/>
    <mergeCell ref="B91:D91"/>
    <mergeCell ref="G91:J91"/>
    <mergeCell ref="K91:L91"/>
    <mergeCell ref="M91:N91"/>
    <mergeCell ref="O91:Q91"/>
    <mergeCell ref="B88:N88"/>
    <mergeCell ref="O88:Q88"/>
    <mergeCell ref="R88:R89"/>
    <mergeCell ref="B89:D89"/>
    <mergeCell ref="E89:F89"/>
    <mergeCell ref="G89:J89"/>
    <mergeCell ref="K89:L89"/>
    <mergeCell ref="M89:N89"/>
    <mergeCell ref="O89:Q89"/>
    <mergeCell ref="B83:G83"/>
    <mergeCell ref="H83:J83"/>
    <mergeCell ref="O83:P83"/>
    <mergeCell ref="B84:G84"/>
    <mergeCell ref="H84:J84"/>
    <mergeCell ref="O84:P84"/>
    <mergeCell ref="B81:G81"/>
    <mergeCell ref="H81:J81"/>
    <mergeCell ref="O81:P81"/>
    <mergeCell ref="B82:G82"/>
    <mergeCell ref="H82:J82"/>
    <mergeCell ref="O82:P82"/>
    <mergeCell ref="B80:G80"/>
    <mergeCell ref="H80:J80"/>
    <mergeCell ref="O80:P80"/>
    <mergeCell ref="B77:G77"/>
    <mergeCell ref="H77:J77"/>
    <mergeCell ref="O77:P77"/>
    <mergeCell ref="B78:G78"/>
    <mergeCell ref="H78:J78"/>
    <mergeCell ref="O78:P78"/>
    <mergeCell ref="H76:J76"/>
    <mergeCell ref="O76:P76"/>
    <mergeCell ref="B73:G73"/>
    <mergeCell ref="H73:J73"/>
    <mergeCell ref="O73:P73"/>
    <mergeCell ref="B74:G74"/>
    <mergeCell ref="H74:J74"/>
    <mergeCell ref="O74:P74"/>
    <mergeCell ref="B79:G79"/>
    <mergeCell ref="H79:J79"/>
    <mergeCell ref="O79:P79"/>
    <mergeCell ref="B86:G86"/>
    <mergeCell ref="H86:L86"/>
    <mergeCell ref="O86:Q86"/>
    <mergeCell ref="B68:G68"/>
    <mergeCell ref="H68:N68"/>
    <mergeCell ref="O68:Q68"/>
    <mergeCell ref="B69:G70"/>
    <mergeCell ref="H69:J70"/>
    <mergeCell ref="K69:L69"/>
    <mergeCell ref="M69:N69"/>
    <mergeCell ref="O69:Q70"/>
    <mergeCell ref="B71:G71"/>
    <mergeCell ref="H71:J71"/>
    <mergeCell ref="O71:P71"/>
    <mergeCell ref="B72:G72"/>
    <mergeCell ref="H72:J72"/>
    <mergeCell ref="O72:P72"/>
    <mergeCell ref="B85:G85"/>
    <mergeCell ref="H85:J85"/>
    <mergeCell ref="O85:P85"/>
    <mergeCell ref="B75:G75"/>
    <mergeCell ref="H75:J75"/>
    <mergeCell ref="O75:P75"/>
    <mergeCell ref="B76:G76"/>
    <mergeCell ref="B66:C66"/>
    <mergeCell ref="G66:I66"/>
    <mergeCell ref="P66:Q66"/>
    <mergeCell ref="D64:L64"/>
    <mergeCell ref="O64:Q64"/>
    <mergeCell ref="B65:C65"/>
    <mergeCell ref="G65:I65"/>
    <mergeCell ref="P65:Q65"/>
    <mergeCell ref="D61:L61"/>
    <mergeCell ref="O61:Q61"/>
    <mergeCell ref="B62:C64"/>
    <mergeCell ref="G62:I62"/>
    <mergeCell ref="N62:N64"/>
    <mergeCell ref="P62:Q62"/>
    <mergeCell ref="G63:I63"/>
    <mergeCell ref="P63:Q63"/>
    <mergeCell ref="B59:C61"/>
    <mergeCell ref="G59:I59"/>
    <mergeCell ref="N59:N61"/>
    <mergeCell ref="P59:Q59"/>
    <mergeCell ref="G60:I60"/>
    <mergeCell ref="P60:Q60"/>
    <mergeCell ref="D58:L58"/>
    <mergeCell ref="O58:Q58"/>
    <mergeCell ref="D55:L55"/>
    <mergeCell ref="O55:Q55"/>
    <mergeCell ref="B56:C58"/>
    <mergeCell ref="G56:I56"/>
    <mergeCell ref="N56:N58"/>
    <mergeCell ref="P56:Q56"/>
    <mergeCell ref="G57:I57"/>
    <mergeCell ref="P57:Q57"/>
    <mergeCell ref="D52:L52"/>
    <mergeCell ref="O52:Q52"/>
    <mergeCell ref="B53:C55"/>
    <mergeCell ref="G53:I53"/>
    <mergeCell ref="N53:N55"/>
    <mergeCell ref="P53:Q53"/>
    <mergeCell ref="G54:I54"/>
    <mergeCell ref="P54:Q54"/>
    <mergeCell ref="B48:C52"/>
    <mergeCell ref="G48:I48"/>
    <mergeCell ref="N48:N52"/>
    <mergeCell ref="P48:Q48"/>
    <mergeCell ref="G49:I49"/>
    <mergeCell ref="P49:Q49"/>
    <mergeCell ref="G50:I50"/>
    <mergeCell ref="P50:Q50"/>
    <mergeCell ref="G51:I51"/>
    <mergeCell ref="P51:Q51"/>
    <mergeCell ref="D47:L47"/>
    <mergeCell ref="O47:Q47"/>
    <mergeCell ref="G45:I45"/>
    <mergeCell ref="P45:Q45"/>
    <mergeCell ref="G46:I46"/>
    <mergeCell ref="P46:Q46"/>
    <mergeCell ref="D42:L42"/>
    <mergeCell ref="O42:Q42"/>
    <mergeCell ref="B43:C47"/>
    <mergeCell ref="G43:I43"/>
    <mergeCell ref="N43:N47"/>
    <mergeCell ref="P43:Q43"/>
    <mergeCell ref="G44:I44"/>
    <mergeCell ref="P44:Q44"/>
    <mergeCell ref="G41:I41"/>
    <mergeCell ref="P41:Q41"/>
    <mergeCell ref="D37:L37"/>
    <mergeCell ref="O37:Q37"/>
    <mergeCell ref="B38:C42"/>
    <mergeCell ref="G38:I38"/>
    <mergeCell ref="N38:N42"/>
    <mergeCell ref="P38:Q38"/>
    <mergeCell ref="G39:I39"/>
    <mergeCell ref="P39:Q39"/>
    <mergeCell ref="G40:I40"/>
    <mergeCell ref="P40:Q40"/>
    <mergeCell ref="B33:C37"/>
    <mergeCell ref="G33:I33"/>
    <mergeCell ref="N33:N37"/>
    <mergeCell ref="P33:Q33"/>
    <mergeCell ref="G34:I34"/>
    <mergeCell ref="P34:Q34"/>
    <mergeCell ref="G35:I35"/>
    <mergeCell ref="P35:Q35"/>
    <mergeCell ref="G36:I36"/>
    <mergeCell ref="P36:Q36"/>
    <mergeCell ref="D32:L32"/>
    <mergeCell ref="O32:Q32"/>
    <mergeCell ref="G30:I30"/>
    <mergeCell ref="P30:Q30"/>
    <mergeCell ref="G31:I31"/>
    <mergeCell ref="P31:Q31"/>
    <mergeCell ref="D27:L27"/>
    <mergeCell ref="O27:Q27"/>
    <mergeCell ref="B28:C32"/>
    <mergeCell ref="G28:I28"/>
    <mergeCell ref="N28:N32"/>
    <mergeCell ref="P28:Q28"/>
    <mergeCell ref="G29:I29"/>
    <mergeCell ref="P29:Q29"/>
    <mergeCell ref="G26:I26"/>
    <mergeCell ref="P26:Q26"/>
    <mergeCell ref="D22:L22"/>
    <mergeCell ref="O22:Q22"/>
    <mergeCell ref="B23:C27"/>
    <mergeCell ref="G23:I23"/>
    <mergeCell ref="N23:N27"/>
    <mergeCell ref="P23:Q23"/>
    <mergeCell ref="G24:I24"/>
    <mergeCell ref="P24:Q24"/>
    <mergeCell ref="G25:I25"/>
    <mergeCell ref="P25:Q25"/>
    <mergeCell ref="B18:C22"/>
    <mergeCell ref="G18:I18"/>
    <mergeCell ref="N18:N22"/>
    <mergeCell ref="P18:Q18"/>
    <mergeCell ref="G19:I19"/>
    <mergeCell ref="P19:Q19"/>
    <mergeCell ref="G20:I20"/>
    <mergeCell ref="P20:Q20"/>
    <mergeCell ref="G21:I21"/>
    <mergeCell ref="P21:Q21"/>
    <mergeCell ref="R5:R7"/>
    <mergeCell ref="B6:C7"/>
    <mergeCell ref="D6:D7"/>
    <mergeCell ref="E6:F7"/>
    <mergeCell ref="G6:I7"/>
    <mergeCell ref="J6:K6"/>
    <mergeCell ref="G11:I11"/>
    <mergeCell ref="P11:Q11"/>
    <mergeCell ref="L6:N6"/>
    <mergeCell ref="O6:Q7"/>
    <mergeCell ref="B8:C12"/>
    <mergeCell ref="G8:I8"/>
    <mergeCell ref="N8:N12"/>
    <mergeCell ref="P8:Q8"/>
    <mergeCell ref="G9:I9"/>
    <mergeCell ref="P9:Q9"/>
    <mergeCell ref="G10:I10"/>
    <mergeCell ref="P10:Q10"/>
    <mergeCell ref="D12:L12"/>
    <mergeCell ref="O12:Q12"/>
    <mergeCell ref="K92:L92"/>
    <mergeCell ref="K93:L93"/>
    <mergeCell ref="M92:N92"/>
    <mergeCell ref="M93:N93"/>
    <mergeCell ref="O92:Q92"/>
    <mergeCell ref="O93:Q93"/>
    <mergeCell ref="B92:D93"/>
    <mergeCell ref="G92:J93"/>
    <mergeCell ref="B3:D3"/>
    <mergeCell ref="E3:F3"/>
    <mergeCell ref="H3:N3"/>
    <mergeCell ref="B5:Q5"/>
    <mergeCell ref="D17:L17"/>
    <mergeCell ref="O17:Q17"/>
    <mergeCell ref="G15:I15"/>
    <mergeCell ref="P15:Q15"/>
    <mergeCell ref="G16:I16"/>
    <mergeCell ref="P16:Q16"/>
    <mergeCell ref="B13:C17"/>
    <mergeCell ref="G13:I13"/>
    <mergeCell ref="N13:N17"/>
    <mergeCell ref="P13:Q13"/>
    <mergeCell ref="G14:I14"/>
    <mergeCell ref="P14:Q14"/>
  </mergeCells>
  <dataValidations count="1">
    <dataValidation allowBlank="1" sqref="JG94:JH94 TC94:TD94 ACY94:ACZ94 AMU94:AMV94 AWQ94:AWR94 BGM94:BGN94 BQI94:BQJ94 CAE94:CAF94 CKA94:CKB94 CTW94:CTX94 DDS94:DDT94 DNO94:DNP94 DXK94:DXL94 EHG94:EHH94 ERC94:ERD94 FAY94:FAZ94 FKU94:FKV94 FUQ94:FUR94 GEM94:GEN94 GOI94:GOJ94 GYE94:GYF94 HIA94:HIB94 HRW94:HRX94 IBS94:IBT94 ILO94:ILP94 IVK94:IVL94 JFG94:JFH94 JPC94:JPD94 JYY94:JYZ94 KIU94:KIV94 KSQ94:KSR94 LCM94:LCN94 LMI94:LMJ94 LWE94:LWF94 MGA94:MGB94 MPW94:MPX94 MZS94:MZT94 NJO94:NJP94 NTK94:NTL94 ODG94:ODH94 ONC94:OND94 OWY94:OWZ94 PGU94:PGV94 PQQ94:PQR94 QAM94:QAN94 QKI94:QKJ94 QUE94:QUF94 REA94:REB94 RNW94:RNX94 RXS94:RXT94 SHO94:SHP94 SRK94:SRL94 TBG94:TBH94 TLC94:TLD94 TUY94:TUZ94 UEU94:UEV94 UOQ94:UOR94 UYM94:UYN94 VII94:VIJ94 VSE94:VSF94 WCA94:WCB94 WLW94:WLX94 WVS94:WVT94 K94:L94 K108:L108 JG108:JH108 TC108:TD108 ACY108:ACZ108 AMU108:AMV108 AWQ108:AWR108 BGM108:BGN108 BQI108:BQJ108 CAE108:CAF108 CKA108:CKB108 CTW108:CTX108 DDS108:DDT108 DNO108:DNP108 DXK108:DXL108 EHG108:EHH108 ERC108:ERD108 FAY108:FAZ108 FKU108:FKV108 FUQ108:FUR108 GEM108:GEN108 GOI108:GOJ108 GYE108:GYF108 HIA108:HIB108 HRW108:HRX108 IBS108:IBT108 ILO108:ILP108 IVK108:IVL108 JFG108:JFH108 JPC108:JPD108 JYY108:JYZ108 KIU108:KIV108 KSQ108:KSR108 LCM108:LCN108 LMI108:LMJ108 LWE108:LWF108 MGA108:MGB108 MPW108:MPX108 MZS108:MZT108 NJO108:NJP108 NTK108:NTL108 ODG108:ODH108 ONC108:OND108 OWY108:OWZ108 PGU108:PGV108 PQQ108:PQR108 QAM108:QAN108 QKI108:QKJ108 QUE108:QUF108 REA108:REB108 RNW108:RNX108 RXS108:RXT108 SHO108:SHP108 SRK108:SRL108 TBG108:TBH108 TLC108:TLD108 TUY108:TUZ108 UEU108:UEV108 UOQ108:UOR108 UYM108:UYN108 VII108:VIJ108 VSE108:VSF108 WCA108:WCB108 WLW108:WLX108 WVS108:WVT10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7">
    <pageSetUpPr autoPageBreaks="0" fitToPage="1"/>
  </sheetPr>
  <dimension ref="A1:K53"/>
  <sheetViews>
    <sheetView topLeftCell="A26" workbookViewId="0">
      <selection activeCell="F52" sqref="F52"/>
    </sheetView>
  </sheetViews>
  <sheetFormatPr defaultRowHeight="15.9" customHeight="1" x14ac:dyDescent="0.3"/>
  <cols>
    <col min="1" max="1" width="1.109375" style="2" customWidth="1"/>
    <col min="2" max="2" width="9.109375" style="17"/>
    <col min="3" max="3" width="34.6640625" style="17" customWidth="1"/>
    <col min="4" max="4" width="8.33203125" style="17" customWidth="1"/>
    <col min="5" max="5" width="10" style="17" customWidth="1"/>
    <col min="6" max="6" width="10.6640625" style="17" customWidth="1"/>
    <col min="7" max="7" width="19.33203125" style="18" customWidth="1"/>
    <col min="8" max="8" width="8.33203125" style="17" customWidth="1"/>
    <col min="9" max="9" width="17" style="17" customWidth="1"/>
    <col min="10" max="10" width="11.44140625" style="17" customWidth="1"/>
    <col min="11" max="11" width="10.5546875" style="9" customWidth="1"/>
    <col min="12" max="256" width="9.109375" style="17"/>
    <col min="257" max="257" width="1.109375" style="17" customWidth="1"/>
    <col min="258" max="258" width="9.109375" style="17"/>
    <col min="259" max="259" width="34.6640625" style="17" customWidth="1"/>
    <col min="260" max="260" width="8.33203125" style="17" customWidth="1"/>
    <col min="261" max="261" width="10" style="17" customWidth="1"/>
    <col min="262" max="262" width="10.6640625" style="17" customWidth="1"/>
    <col min="263" max="263" width="19.33203125" style="17" customWidth="1"/>
    <col min="264" max="264" width="8.33203125" style="17" customWidth="1"/>
    <col min="265" max="265" width="17" style="17" customWidth="1"/>
    <col min="266" max="266" width="11.44140625" style="17" customWidth="1"/>
    <col min="267" max="267" width="10.5546875" style="17" customWidth="1"/>
    <col min="268" max="512" width="9.109375" style="17"/>
    <col min="513" max="513" width="1.109375" style="17" customWidth="1"/>
    <col min="514" max="514" width="9.109375" style="17"/>
    <col min="515" max="515" width="34.6640625" style="17" customWidth="1"/>
    <col min="516" max="516" width="8.33203125" style="17" customWidth="1"/>
    <col min="517" max="517" width="10" style="17" customWidth="1"/>
    <col min="518" max="518" width="10.6640625" style="17" customWidth="1"/>
    <col min="519" max="519" width="19.33203125" style="17" customWidth="1"/>
    <col min="520" max="520" width="8.33203125" style="17" customWidth="1"/>
    <col min="521" max="521" width="17" style="17" customWidth="1"/>
    <col min="522" max="522" width="11.44140625" style="17" customWidth="1"/>
    <col min="523" max="523" width="10.5546875" style="17" customWidth="1"/>
    <col min="524" max="768" width="9.109375" style="17"/>
    <col min="769" max="769" width="1.109375" style="17" customWidth="1"/>
    <col min="770" max="770" width="9.109375" style="17"/>
    <col min="771" max="771" width="34.6640625" style="17" customWidth="1"/>
    <col min="772" max="772" width="8.33203125" style="17" customWidth="1"/>
    <col min="773" max="773" width="10" style="17" customWidth="1"/>
    <col min="774" max="774" width="10.6640625" style="17" customWidth="1"/>
    <col min="775" max="775" width="19.33203125" style="17" customWidth="1"/>
    <col min="776" max="776" width="8.33203125" style="17" customWidth="1"/>
    <col min="777" max="777" width="17" style="17" customWidth="1"/>
    <col min="778" max="778" width="11.44140625" style="17" customWidth="1"/>
    <col min="779" max="779" width="10.5546875" style="17" customWidth="1"/>
    <col min="780" max="1024" width="9.109375" style="17"/>
    <col min="1025" max="1025" width="1.109375" style="17" customWidth="1"/>
    <col min="1026" max="1026" width="9.109375" style="17"/>
    <col min="1027" max="1027" width="34.6640625" style="17" customWidth="1"/>
    <col min="1028" max="1028" width="8.33203125" style="17" customWidth="1"/>
    <col min="1029" max="1029" width="10" style="17" customWidth="1"/>
    <col min="1030" max="1030" width="10.6640625" style="17" customWidth="1"/>
    <col min="1031" max="1031" width="19.33203125" style="17" customWidth="1"/>
    <col min="1032" max="1032" width="8.33203125" style="17" customWidth="1"/>
    <col min="1033" max="1033" width="17" style="17" customWidth="1"/>
    <col min="1034" max="1034" width="11.44140625" style="17" customWidth="1"/>
    <col min="1035" max="1035" width="10.5546875" style="17" customWidth="1"/>
    <col min="1036" max="1280" width="9.109375" style="17"/>
    <col min="1281" max="1281" width="1.109375" style="17" customWidth="1"/>
    <col min="1282" max="1282" width="9.109375" style="17"/>
    <col min="1283" max="1283" width="34.6640625" style="17" customWidth="1"/>
    <col min="1284" max="1284" width="8.33203125" style="17" customWidth="1"/>
    <col min="1285" max="1285" width="10" style="17" customWidth="1"/>
    <col min="1286" max="1286" width="10.6640625" style="17" customWidth="1"/>
    <col min="1287" max="1287" width="19.33203125" style="17" customWidth="1"/>
    <col min="1288" max="1288" width="8.33203125" style="17" customWidth="1"/>
    <col min="1289" max="1289" width="17" style="17" customWidth="1"/>
    <col min="1290" max="1290" width="11.44140625" style="17" customWidth="1"/>
    <col min="1291" max="1291" width="10.5546875" style="17" customWidth="1"/>
    <col min="1292" max="1536" width="9.109375" style="17"/>
    <col min="1537" max="1537" width="1.109375" style="17" customWidth="1"/>
    <col min="1538" max="1538" width="9.109375" style="17"/>
    <col min="1539" max="1539" width="34.6640625" style="17" customWidth="1"/>
    <col min="1540" max="1540" width="8.33203125" style="17" customWidth="1"/>
    <col min="1541" max="1541" width="10" style="17" customWidth="1"/>
    <col min="1542" max="1542" width="10.6640625" style="17" customWidth="1"/>
    <col min="1543" max="1543" width="19.33203125" style="17" customWidth="1"/>
    <col min="1544" max="1544" width="8.33203125" style="17" customWidth="1"/>
    <col min="1545" max="1545" width="17" style="17" customWidth="1"/>
    <col min="1546" max="1546" width="11.44140625" style="17" customWidth="1"/>
    <col min="1547" max="1547" width="10.5546875" style="17" customWidth="1"/>
    <col min="1548" max="1792" width="9.109375" style="17"/>
    <col min="1793" max="1793" width="1.109375" style="17" customWidth="1"/>
    <col min="1794" max="1794" width="9.109375" style="17"/>
    <col min="1795" max="1795" width="34.6640625" style="17" customWidth="1"/>
    <col min="1796" max="1796" width="8.33203125" style="17" customWidth="1"/>
    <col min="1797" max="1797" width="10" style="17" customWidth="1"/>
    <col min="1798" max="1798" width="10.6640625" style="17" customWidth="1"/>
    <col min="1799" max="1799" width="19.33203125" style="17" customWidth="1"/>
    <col min="1800" max="1800" width="8.33203125" style="17" customWidth="1"/>
    <col min="1801" max="1801" width="17" style="17" customWidth="1"/>
    <col min="1802" max="1802" width="11.44140625" style="17" customWidth="1"/>
    <col min="1803" max="1803" width="10.5546875" style="17" customWidth="1"/>
    <col min="1804" max="2048" width="9.109375" style="17"/>
    <col min="2049" max="2049" width="1.109375" style="17" customWidth="1"/>
    <col min="2050" max="2050" width="9.109375" style="17"/>
    <col min="2051" max="2051" width="34.6640625" style="17" customWidth="1"/>
    <col min="2052" max="2052" width="8.33203125" style="17" customWidth="1"/>
    <col min="2053" max="2053" width="10" style="17" customWidth="1"/>
    <col min="2054" max="2054" width="10.6640625" style="17" customWidth="1"/>
    <col min="2055" max="2055" width="19.33203125" style="17" customWidth="1"/>
    <col min="2056" max="2056" width="8.33203125" style="17" customWidth="1"/>
    <col min="2057" max="2057" width="17" style="17" customWidth="1"/>
    <col min="2058" max="2058" width="11.44140625" style="17" customWidth="1"/>
    <col min="2059" max="2059" width="10.5546875" style="17" customWidth="1"/>
    <col min="2060" max="2304" width="9.109375" style="17"/>
    <col min="2305" max="2305" width="1.109375" style="17" customWidth="1"/>
    <col min="2306" max="2306" width="9.109375" style="17"/>
    <col min="2307" max="2307" width="34.6640625" style="17" customWidth="1"/>
    <col min="2308" max="2308" width="8.33203125" style="17" customWidth="1"/>
    <col min="2309" max="2309" width="10" style="17" customWidth="1"/>
    <col min="2310" max="2310" width="10.6640625" style="17" customWidth="1"/>
    <col min="2311" max="2311" width="19.33203125" style="17" customWidth="1"/>
    <col min="2312" max="2312" width="8.33203125" style="17" customWidth="1"/>
    <col min="2313" max="2313" width="17" style="17" customWidth="1"/>
    <col min="2314" max="2314" width="11.44140625" style="17" customWidth="1"/>
    <col min="2315" max="2315" width="10.5546875" style="17" customWidth="1"/>
    <col min="2316" max="2560" width="9.109375" style="17"/>
    <col min="2561" max="2561" width="1.109375" style="17" customWidth="1"/>
    <col min="2562" max="2562" width="9.109375" style="17"/>
    <col min="2563" max="2563" width="34.6640625" style="17" customWidth="1"/>
    <col min="2564" max="2564" width="8.33203125" style="17" customWidth="1"/>
    <col min="2565" max="2565" width="10" style="17" customWidth="1"/>
    <col min="2566" max="2566" width="10.6640625" style="17" customWidth="1"/>
    <col min="2567" max="2567" width="19.33203125" style="17" customWidth="1"/>
    <col min="2568" max="2568" width="8.33203125" style="17" customWidth="1"/>
    <col min="2569" max="2569" width="17" style="17" customWidth="1"/>
    <col min="2570" max="2570" width="11.44140625" style="17" customWidth="1"/>
    <col min="2571" max="2571" width="10.5546875" style="17" customWidth="1"/>
    <col min="2572" max="2816" width="9.109375" style="17"/>
    <col min="2817" max="2817" width="1.109375" style="17" customWidth="1"/>
    <col min="2818" max="2818" width="9.109375" style="17"/>
    <col min="2819" max="2819" width="34.6640625" style="17" customWidth="1"/>
    <col min="2820" max="2820" width="8.33203125" style="17" customWidth="1"/>
    <col min="2821" max="2821" width="10" style="17" customWidth="1"/>
    <col min="2822" max="2822" width="10.6640625" style="17" customWidth="1"/>
    <col min="2823" max="2823" width="19.33203125" style="17" customWidth="1"/>
    <col min="2824" max="2824" width="8.33203125" style="17" customWidth="1"/>
    <col min="2825" max="2825" width="17" style="17" customWidth="1"/>
    <col min="2826" max="2826" width="11.44140625" style="17" customWidth="1"/>
    <col min="2827" max="2827" width="10.5546875" style="17" customWidth="1"/>
    <col min="2828" max="3072" width="9.109375" style="17"/>
    <col min="3073" max="3073" width="1.109375" style="17" customWidth="1"/>
    <col min="3074" max="3074" width="9.109375" style="17"/>
    <col min="3075" max="3075" width="34.6640625" style="17" customWidth="1"/>
    <col min="3076" max="3076" width="8.33203125" style="17" customWidth="1"/>
    <col min="3077" max="3077" width="10" style="17" customWidth="1"/>
    <col min="3078" max="3078" width="10.6640625" style="17" customWidth="1"/>
    <col min="3079" max="3079" width="19.33203125" style="17" customWidth="1"/>
    <col min="3080" max="3080" width="8.33203125" style="17" customWidth="1"/>
    <col min="3081" max="3081" width="17" style="17" customWidth="1"/>
    <col min="3082" max="3082" width="11.44140625" style="17" customWidth="1"/>
    <col min="3083" max="3083" width="10.5546875" style="17" customWidth="1"/>
    <col min="3084" max="3328" width="9.109375" style="17"/>
    <col min="3329" max="3329" width="1.109375" style="17" customWidth="1"/>
    <col min="3330" max="3330" width="9.109375" style="17"/>
    <col min="3331" max="3331" width="34.6640625" style="17" customWidth="1"/>
    <col min="3332" max="3332" width="8.33203125" style="17" customWidth="1"/>
    <col min="3333" max="3333" width="10" style="17" customWidth="1"/>
    <col min="3334" max="3334" width="10.6640625" style="17" customWidth="1"/>
    <col min="3335" max="3335" width="19.33203125" style="17" customWidth="1"/>
    <col min="3336" max="3336" width="8.33203125" style="17" customWidth="1"/>
    <col min="3337" max="3337" width="17" style="17" customWidth="1"/>
    <col min="3338" max="3338" width="11.44140625" style="17" customWidth="1"/>
    <col min="3339" max="3339" width="10.5546875" style="17" customWidth="1"/>
    <col min="3340" max="3584" width="9.109375" style="17"/>
    <col min="3585" max="3585" width="1.109375" style="17" customWidth="1"/>
    <col min="3586" max="3586" width="9.109375" style="17"/>
    <col min="3587" max="3587" width="34.6640625" style="17" customWidth="1"/>
    <col min="3588" max="3588" width="8.33203125" style="17" customWidth="1"/>
    <col min="3589" max="3589" width="10" style="17" customWidth="1"/>
    <col min="3590" max="3590" width="10.6640625" style="17" customWidth="1"/>
    <col min="3591" max="3591" width="19.33203125" style="17" customWidth="1"/>
    <col min="3592" max="3592" width="8.33203125" style="17" customWidth="1"/>
    <col min="3593" max="3593" width="17" style="17" customWidth="1"/>
    <col min="3594" max="3594" width="11.44140625" style="17" customWidth="1"/>
    <col min="3595" max="3595" width="10.5546875" style="17" customWidth="1"/>
    <col min="3596" max="3840" width="9.109375" style="17"/>
    <col min="3841" max="3841" width="1.109375" style="17" customWidth="1"/>
    <col min="3842" max="3842" width="9.109375" style="17"/>
    <col min="3843" max="3843" width="34.6640625" style="17" customWidth="1"/>
    <col min="3844" max="3844" width="8.33203125" style="17" customWidth="1"/>
    <col min="3845" max="3845" width="10" style="17" customWidth="1"/>
    <col min="3846" max="3846" width="10.6640625" style="17" customWidth="1"/>
    <col min="3847" max="3847" width="19.33203125" style="17" customWidth="1"/>
    <col min="3848" max="3848" width="8.33203125" style="17" customWidth="1"/>
    <col min="3849" max="3849" width="17" style="17" customWidth="1"/>
    <col min="3850" max="3850" width="11.44140625" style="17" customWidth="1"/>
    <col min="3851" max="3851" width="10.5546875" style="17" customWidth="1"/>
    <col min="3852" max="4096" width="9.109375" style="17"/>
    <col min="4097" max="4097" width="1.109375" style="17" customWidth="1"/>
    <col min="4098" max="4098" width="9.109375" style="17"/>
    <col min="4099" max="4099" width="34.6640625" style="17" customWidth="1"/>
    <col min="4100" max="4100" width="8.33203125" style="17" customWidth="1"/>
    <col min="4101" max="4101" width="10" style="17" customWidth="1"/>
    <col min="4102" max="4102" width="10.6640625" style="17" customWidth="1"/>
    <col min="4103" max="4103" width="19.33203125" style="17" customWidth="1"/>
    <col min="4104" max="4104" width="8.33203125" style="17" customWidth="1"/>
    <col min="4105" max="4105" width="17" style="17" customWidth="1"/>
    <col min="4106" max="4106" width="11.44140625" style="17" customWidth="1"/>
    <col min="4107" max="4107" width="10.5546875" style="17" customWidth="1"/>
    <col min="4108" max="4352" width="9.109375" style="17"/>
    <col min="4353" max="4353" width="1.109375" style="17" customWidth="1"/>
    <col min="4354" max="4354" width="9.109375" style="17"/>
    <col min="4355" max="4355" width="34.6640625" style="17" customWidth="1"/>
    <col min="4356" max="4356" width="8.33203125" style="17" customWidth="1"/>
    <col min="4357" max="4357" width="10" style="17" customWidth="1"/>
    <col min="4358" max="4358" width="10.6640625" style="17" customWidth="1"/>
    <col min="4359" max="4359" width="19.33203125" style="17" customWidth="1"/>
    <col min="4360" max="4360" width="8.33203125" style="17" customWidth="1"/>
    <col min="4361" max="4361" width="17" style="17" customWidth="1"/>
    <col min="4362" max="4362" width="11.44140625" style="17" customWidth="1"/>
    <col min="4363" max="4363" width="10.5546875" style="17" customWidth="1"/>
    <col min="4364" max="4608" width="9.109375" style="17"/>
    <col min="4609" max="4609" width="1.109375" style="17" customWidth="1"/>
    <col min="4610" max="4610" width="9.109375" style="17"/>
    <col min="4611" max="4611" width="34.6640625" style="17" customWidth="1"/>
    <col min="4612" max="4612" width="8.33203125" style="17" customWidth="1"/>
    <col min="4613" max="4613" width="10" style="17" customWidth="1"/>
    <col min="4614" max="4614" width="10.6640625" style="17" customWidth="1"/>
    <col min="4615" max="4615" width="19.33203125" style="17" customWidth="1"/>
    <col min="4616" max="4616" width="8.33203125" style="17" customWidth="1"/>
    <col min="4617" max="4617" width="17" style="17" customWidth="1"/>
    <col min="4618" max="4618" width="11.44140625" style="17" customWidth="1"/>
    <col min="4619" max="4619" width="10.5546875" style="17" customWidth="1"/>
    <col min="4620" max="4864" width="9.109375" style="17"/>
    <col min="4865" max="4865" width="1.109375" style="17" customWidth="1"/>
    <col min="4866" max="4866" width="9.109375" style="17"/>
    <col min="4867" max="4867" width="34.6640625" style="17" customWidth="1"/>
    <col min="4868" max="4868" width="8.33203125" style="17" customWidth="1"/>
    <col min="4869" max="4869" width="10" style="17" customWidth="1"/>
    <col min="4870" max="4870" width="10.6640625" style="17" customWidth="1"/>
    <col min="4871" max="4871" width="19.33203125" style="17" customWidth="1"/>
    <col min="4872" max="4872" width="8.33203125" style="17" customWidth="1"/>
    <col min="4873" max="4873" width="17" style="17" customWidth="1"/>
    <col min="4874" max="4874" width="11.44140625" style="17" customWidth="1"/>
    <col min="4875" max="4875" width="10.5546875" style="17" customWidth="1"/>
    <col min="4876" max="5120" width="9.109375" style="17"/>
    <col min="5121" max="5121" width="1.109375" style="17" customWidth="1"/>
    <col min="5122" max="5122" width="9.109375" style="17"/>
    <col min="5123" max="5123" width="34.6640625" style="17" customWidth="1"/>
    <col min="5124" max="5124" width="8.33203125" style="17" customWidth="1"/>
    <col min="5125" max="5125" width="10" style="17" customWidth="1"/>
    <col min="5126" max="5126" width="10.6640625" style="17" customWidth="1"/>
    <col min="5127" max="5127" width="19.33203125" style="17" customWidth="1"/>
    <col min="5128" max="5128" width="8.33203125" style="17" customWidth="1"/>
    <col min="5129" max="5129" width="17" style="17" customWidth="1"/>
    <col min="5130" max="5130" width="11.44140625" style="17" customWidth="1"/>
    <col min="5131" max="5131" width="10.5546875" style="17" customWidth="1"/>
    <col min="5132" max="5376" width="9.109375" style="17"/>
    <col min="5377" max="5377" width="1.109375" style="17" customWidth="1"/>
    <col min="5378" max="5378" width="9.109375" style="17"/>
    <col min="5379" max="5379" width="34.6640625" style="17" customWidth="1"/>
    <col min="5380" max="5380" width="8.33203125" style="17" customWidth="1"/>
    <col min="5381" max="5381" width="10" style="17" customWidth="1"/>
    <col min="5382" max="5382" width="10.6640625" style="17" customWidth="1"/>
    <col min="5383" max="5383" width="19.33203125" style="17" customWidth="1"/>
    <col min="5384" max="5384" width="8.33203125" style="17" customWidth="1"/>
    <col min="5385" max="5385" width="17" style="17" customWidth="1"/>
    <col min="5386" max="5386" width="11.44140625" style="17" customWidth="1"/>
    <col min="5387" max="5387" width="10.5546875" style="17" customWidth="1"/>
    <col min="5388" max="5632" width="9.109375" style="17"/>
    <col min="5633" max="5633" width="1.109375" style="17" customWidth="1"/>
    <col min="5634" max="5634" width="9.109375" style="17"/>
    <col min="5635" max="5635" width="34.6640625" style="17" customWidth="1"/>
    <col min="5636" max="5636" width="8.33203125" style="17" customWidth="1"/>
    <col min="5637" max="5637" width="10" style="17" customWidth="1"/>
    <col min="5638" max="5638" width="10.6640625" style="17" customWidth="1"/>
    <col min="5639" max="5639" width="19.33203125" style="17" customWidth="1"/>
    <col min="5640" max="5640" width="8.33203125" style="17" customWidth="1"/>
    <col min="5641" max="5641" width="17" style="17" customWidth="1"/>
    <col min="5642" max="5642" width="11.44140625" style="17" customWidth="1"/>
    <col min="5643" max="5643" width="10.5546875" style="17" customWidth="1"/>
    <col min="5644" max="5888" width="9.109375" style="17"/>
    <col min="5889" max="5889" width="1.109375" style="17" customWidth="1"/>
    <col min="5890" max="5890" width="9.109375" style="17"/>
    <col min="5891" max="5891" width="34.6640625" style="17" customWidth="1"/>
    <col min="5892" max="5892" width="8.33203125" style="17" customWidth="1"/>
    <col min="5893" max="5893" width="10" style="17" customWidth="1"/>
    <col min="5894" max="5894" width="10.6640625" style="17" customWidth="1"/>
    <col min="5895" max="5895" width="19.33203125" style="17" customWidth="1"/>
    <col min="5896" max="5896" width="8.33203125" style="17" customWidth="1"/>
    <col min="5897" max="5897" width="17" style="17" customWidth="1"/>
    <col min="5898" max="5898" width="11.44140625" style="17" customWidth="1"/>
    <col min="5899" max="5899" width="10.5546875" style="17" customWidth="1"/>
    <col min="5900" max="6144" width="9.109375" style="17"/>
    <col min="6145" max="6145" width="1.109375" style="17" customWidth="1"/>
    <col min="6146" max="6146" width="9.109375" style="17"/>
    <col min="6147" max="6147" width="34.6640625" style="17" customWidth="1"/>
    <col min="6148" max="6148" width="8.33203125" style="17" customWidth="1"/>
    <col min="6149" max="6149" width="10" style="17" customWidth="1"/>
    <col min="6150" max="6150" width="10.6640625" style="17" customWidth="1"/>
    <col min="6151" max="6151" width="19.33203125" style="17" customWidth="1"/>
    <col min="6152" max="6152" width="8.33203125" style="17" customWidth="1"/>
    <col min="6153" max="6153" width="17" style="17" customWidth="1"/>
    <col min="6154" max="6154" width="11.44140625" style="17" customWidth="1"/>
    <col min="6155" max="6155" width="10.5546875" style="17" customWidth="1"/>
    <col min="6156" max="6400" width="9.109375" style="17"/>
    <col min="6401" max="6401" width="1.109375" style="17" customWidth="1"/>
    <col min="6402" max="6402" width="9.109375" style="17"/>
    <col min="6403" max="6403" width="34.6640625" style="17" customWidth="1"/>
    <col min="6404" max="6404" width="8.33203125" style="17" customWidth="1"/>
    <col min="6405" max="6405" width="10" style="17" customWidth="1"/>
    <col min="6406" max="6406" width="10.6640625" style="17" customWidth="1"/>
    <col min="6407" max="6407" width="19.33203125" style="17" customWidth="1"/>
    <col min="6408" max="6408" width="8.33203125" style="17" customWidth="1"/>
    <col min="6409" max="6409" width="17" style="17" customWidth="1"/>
    <col min="6410" max="6410" width="11.44140625" style="17" customWidth="1"/>
    <col min="6411" max="6411" width="10.5546875" style="17" customWidth="1"/>
    <col min="6412" max="6656" width="9.109375" style="17"/>
    <col min="6657" max="6657" width="1.109375" style="17" customWidth="1"/>
    <col min="6658" max="6658" width="9.109375" style="17"/>
    <col min="6659" max="6659" width="34.6640625" style="17" customWidth="1"/>
    <col min="6660" max="6660" width="8.33203125" style="17" customWidth="1"/>
    <col min="6661" max="6661" width="10" style="17" customWidth="1"/>
    <col min="6662" max="6662" width="10.6640625" style="17" customWidth="1"/>
    <col min="6663" max="6663" width="19.33203125" style="17" customWidth="1"/>
    <col min="6664" max="6664" width="8.33203125" style="17" customWidth="1"/>
    <col min="6665" max="6665" width="17" style="17" customWidth="1"/>
    <col min="6666" max="6666" width="11.44140625" style="17" customWidth="1"/>
    <col min="6667" max="6667" width="10.5546875" style="17" customWidth="1"/>
    <col min="6668" max="6912" width="9.109375" style="17"/>
    <col min="6913" max="6913" width="1.109375" style="17" customWidth="1"/>
    <col min="6914" max="6914" width="9.109375" style="17"/>
    <col min="6915" max="6915" width="34.6640625" style="17" customWidth="1"/>
    <col min="6916" max="6916" width="8.33203125" style="17" customWidth="1"/>
    <col min="6917" max="6917" width="10" style="17" customWidth="1"/>
    <col min="6918" max="6918" width="10.6640625" style="17" customWidth="1"/>
    <col min="6919" max="6919" width="19.33203125" style="17" customWidth="1"/>
    <col min="6920" max="6920" width="8.33203125" style="17" customWidth="1"/>
    <col min="6921" max="6921" width="17" style="17" customWidth="1"/>
    <col min="6922" max="6922" width="11.44140625" style="17" customWidth="1"/>
    <col min="6923" max="6923" width="10.5546875" style="17" customWidth="1"/>
    <col min="6924" max="7168" width="9.109375" style="17"/>
    <col min="7169" max="7169" width="1.109375" style="17" customWidth="1"/>
    <col min="7170" max="7170" width="9.109375" style="17"/>
    <col min="7171" max="7171" width="34.6640625" style="17" customWidth="1"/>
    <col min="7172" max="7172" width="8.33203125" style="17" customWidth="1"/>
    <col min="7173" max="7173" width="10" style="17" customWidth="1"/>
    <col min="7174" max="7174" width="10.6640625" style="17" customWidth="1"/>
    <col min="7175" max="7175" width="19.33203125" style="17" customWidth="1"/>
    <col min="7176" max="7176" width="8.33203125" style="17" customWidth="1"/>
    <col min="7177" max="7177" width="17" style="17" customWidth="1"/>
    <col min="7178" max="7178" width="11.44140625" style="17" customWidth="1"/>
    <col min="7179" max="7179" width="10.5546875" style="17" customWidth="1"/>
    <col min="7180" max="7424" width="9.109375" style="17"/>
    <col min="7425" max="7425" width="1.109375" style="17" customWidth="1"/>
    <col min="7426" max="7426" width="9.109375" style="17"/>
    <col min="7427" max="7427" width="34.6640625" style="17" customWidth="1"/>
    <col min="7428" max="7428" width="8.33203125" style="17" customWidth="1"/>
    <col min="7429" max="7429" width="10" style="17" customWidth="1"/>
    <col min="7430" max="7430" width="10.6640625" style="17" customWidth="1"/>
    <col min="7431" max="7431" width="19.33203125" style="17" customWidth="1"/>
    <col min="7432" max="7432" width="8.33203125" style="17" customWidth="1"/>
    <col min="7433" max="7433" width="17" style="17" customWidth="1"/>
    <col min="7434" max="7434" width="11.44140625" style="17" customWidth="1"/>
    <col min="7435" max="7435" width="10.5546875" style="17" customWidth="1"/>
    <col min="7436" max="7680" width="9.109375" style="17"/>
    <col min="7681" max="7681" width="1.109375" style="17" customWidth="1"/>
    <col min="7682" max="7682" width="9.109375" style="17"/>
    <col min="7683" max="7683" width="34.6640625" style="17" customWidth="1"/>
    <col min="7684" max="7684" width="8.33203125" style="17" customWidth="1"/>
    <col min="7685" max="7685" width="10" style="17" customWidth="1"/>
    <col min="7686" max="7686" width="10.6640625" style="17" customWidth="1"/>
    <col min="7687" max="7687" width="19.33203125" style="17" customWidth="1"/>
    <col min="7688" max="7688" width="8.33203125" style="17" customWidth="1"/>
    <col min="7689" max="7689" width="17" style="17" customWidth="1"/>
    <col min="7690" max="7690" width="11.44140625" style="17" customWidth="1"/>
    <col min="7691" max="7691" width="10.5546875" style="17" customWidth="1"/>
    <col min="7692" max="7936" width="9.109375" style="17"/>
    <col min="7937" max="7937" width="1.109375" style="17" customWidth="1"/>
    <col min="7938" max="7938" width="9.109375" style="17"/>
    <col min="7939" max="7939" width="34.6640625" style="17" customWidth="1"/>
    <col min="7940" max="7940" width="8.33203125" style="17" customWidth="1"/>
    <col min="7941" max="7941" width="10" style="17" customWidth="1"/>
    <col min="7942" max="7942" width="10.6640625" style="17" customWidth="1"/>
    <col min="7943" max="7943" width="19.33203125" style="17" customWidth="1"/>
    <col min="7944" max="7944" width="8.33203125" style="17" customWidth="1"/>
    <col min="7945" max="7945" width="17" style="17" customWidth="1"/>
    <col min="7946" max="7946" width="11.44140625" style="17" customWidth="1"/>
    <col min="7947" max="7947" width="10.5546875" style="17" customWidth="1"/>
    <col min="7948" max="8192" width="9.109375" style="17"/>
    <col min="8193" max="8193" width="1.109375" style="17" customWidth="1"/>
    <col min="8194" max="8194" width="9.109375" style="17"/>
    <col min="8195" max="8195" width="34.6640625" style="17" customWidth="1"/>
    <col min="8196" max="8196" width="8.33203125" style="17" customWidth="1"/>
    <col min="8197" max="8197" width="10" style="17" customWidth="1"/>
    <col min="8198" max="8198" width="10.6640625" style="17" customWidth="1"/>
    <col min="8199" max="8199" width="19.33203125" style="17" customWidth="1"/>
    <col min="8200" max="8200" width="8.33203125" style="17" customWidth="1"/>
    <col min="8201" max="8201" width="17" style="17" customWidth="1"/>
    <col min="8202" max="8202" width="11.44140625" style="17" customWidth="1"/>
    <col min="8203" max="8203" width="10.5546875" style="17" customWidth="1"/>
    <col min="8204" max="8448" width="9.109375" style="17"/>
    <col min="8449" max="8449" width="1.109375" style="17" customWidth="1"/>
    <col min="8450" max="8450" width="9.109375" style="17"/>
    <col min="8451" max="8451" width="34.6640625" style="17" customWidth="1"/>
    <col min="8452" max="8452" width="8.33203125" style="17" customWidth="1"/>
    <col min="8453" max="8453" width="10" style="17" customWidth="1"/>
    <col min="8454" max="8454" width="10.6640625" style="17" customWidth="1"/>
    <col min="8455" max="8455" width="19.33203125" style="17" customWidth="1"/>
    <col min="8456" max="8456" width="8.33203125" style="17" customWidth="1"/>
    <col min="8457" max="8457" width="17" style="17" customWidth="1"/>
    <col min="8458" max="8458" width="11.44140625" style="17" customWidth="1"/>
    <col min="8459" max="8459" width="10.5546875" style="17" customWidth="1"/>
    <col min="8460" max="8704" width="9.109375" style="17"/>
    <col min="8705" max="8705" width="1.109375" style="17" customWidth="1"/>
    <col min="8706" max="8706" width="9.109375" style="17"/>
    <col min="8707" max="8707" width="34.6640625" style="17" customWidth="1"/>
    <col min="8708" max="8708" width="8.33203125" style="17" customWidth="1"/>
    <col min="8709" max="8709" width="10" style="17" customWidth="1"/>
    <col min="8710" max="8710" width="10.6640625" style="17" customWidth="1"/>
    <col min="8711" max="8711" width="19.33203125" style="17" customWidth="1"/>
    <col min="8712" max="8712" width="8.33203125" style="17" customWidth="1"/>
    <col min="8713" max="8713" width="17" style="17" customWidth="1"/>
    <col min="8714" max="8714" width="11.44140625" style="17" customWidth="1"/>
    <col min="8715" max="8715" width="10.5546875" style="17" customWidth="1"/>
    <col min="8716" max="8960" width="9.109375" style="17"/>
    <col min="8961" max="8961" width="1.109375" style="17" customWidth="1"/>
    <col min="8962" max="8962" width="9.109375" style="17"/>
    <col min="8963" max="8963" width="34.6640625" style="17" customWidth="1"/>
    <col min="8964" max="8964" width="8.33203125" style="17" customWidth="1"/>
    <col min="8965" max="8965" width="10" style="17" customWidth="1"/>
    <col min="8966" max="8966" width="10.6640625" style="17" customWidth="1"/>
    <col min="8967" max="8967" width="19.33203125" style="17" customWidth="1"/>
    <col min="8968" max="8968" width="8.33203125" style="17" customWidth="1"/>
    <col min="8969" max="8969" width="17" style="17" customWidth="1"/>
    <col min="8970" max="8970" width="11.44140625" style="17" customWidth="1"/>
    <col min="8971" max="8971" width="10.5546875" style="17" customWidth="1"/>
    <col min="8972" max="9216" width="9.109375" style="17"/>
    <col min="9217" max="9217" width="1.109375" style="17" customWidth="1"/>
    <col min="9218" max="9218" width="9.109375" style="17"/>
    <col min="9219" max="9219" width="34.6640625" style="17" customWidth="1"/>
    <col min="9220" max="9220" width="8.33203125" style="17" customWidth="1"/>
    <col min="9221" max="9221" width="10" style="17" customWidth="1"/>
    <col min="9222" max="9222" width="10.6640625" style="17" customWidth="1"/>
    <col min="9223" max="9223" width="19.33203125" style="17" customWidth="1"/>
    <col min="9224" max="9224" width="8.33203125" style="17" customWidth="1"/>
    <col min="9225" max="9225" width="17" style="17" customWidth="1"/>
    <col min="9226" max="9226" width="11.44140625" style="17" customWidth="1"/>
    <col min="9227" max="9227" width="10.5546875" style="17" customWidth="1"/>
    <col min="9228" max="9472" width="9.109375" style="17"/>
    <col min="9473" max="9473" width="1.109375" style="17" customWidth="1"/>
    <col min="9474" max="9474" width="9.109375" style="17"/>
    <col min="9475" max="9475" width="34.6640625" style="17" customWidth="1"/>
    <col min="9476" max="9476" width="8.33203125" style="17" customWidth="1"/>
    <col min="9477" max="9477" width="10" style="17" customWidth="1"/>
    <col min="9478" max="9478" width="10.6640625" style="17" customWidth="1"/>
    <col min="9479" max="9479" width="19.33203125" style="17" customWidth="1"/>
    <col min="9480" max="9480" width="8.33203125" style="17" customWidth="1"/>
    <col min="9481" max="9481" width="17" style="17" customWidth="1"/>
    <col min="9482" max="9482" width="11.44140625" style="17" customWidth="1"/>
    <col min="9483" max="9483" width="10.5546875" style="17" customWidth="1"/>
    <col min="9484" max="9728" width="9.109375" style="17"/>
    <col min="9729" max="9729" width="1.109375" style="17" customWidth="1"/>
    <col min="9730" max="9730" width="9.109375" style="17"/>
    <col min="9731" max="9731" width="34.6640625" style="17" customWidth="1"/>
    <col min="9732" max="9732" width="8.33203125" style="17" customWidth="1"/>
    <col min="9733" max="9733" width="10" style="17" customWidth="1"/>
    <col min="9734" max="9734" width="10.6640625" style="17" customWidth="1"/>
    <col min="9735" max="9735" width="19.33203125" style="17" customWidth="1"/>
    <col min="9736" max="9736" width="8.33203125" style="17" customWidth="1"/>
    <col min="9737" max="9737" width="17" style="17" customWidth="1"/>
    <col min="9738" max="9738" width="11.44140625" style="17" customWidth="1"/>
    <col min="9739" max="9739" width="10.5546875" style="17" customWidth="1"/>
    <col min="9740" max="9984" width="9.109375" style="17"/>
    <col min="9985" max="9985" width="1.109375" style="17" customWidth="1"/>
    <col min="9986" max="9986" width="9.109375" style="17"/>
    <col min="9987" max="9987" width="34.6640625" style="17" customWidth="1"/>
    <col min="9988" max="9988" width="8.33203125" style="17" customWidth="1"/>
    <col min="9989" max="9989" width="10" style="17" customWidth="1"/>
    <col min="9990" max="9990" width="10.6640625" style="17" customWidth="1"/>
    <col min="9991" max="9991" width="19.33203125" style="17" customWidth="1"/>
    <col min="9992" max="9992" width="8.33203125" style="17" customWidth="1"/>
    <col min="9993" max="9993" width="17" style="17" customWidth="1"/>
    <col min="9994" max="9994" width="11.44140625" style="17" customWidth="1"/>
    <col min="9995" max="9995" width="10.5546875" style="17" customWidth="1"/>
    <col min="9996" max="10240" width="9.109375" style="17"/>
    <col min="10241" max="10241" width="1.109375" style="17" customWidth="1"/>
    <col min="10242" max="10242" width="9.109375" style="17"/>
    <col min="10243" max="10243" width="34.6640625" style="17" customWidth="1"/>
    <col min="10244" max="10244" width="8.33203125" style="17" customWidth="1"/>
    <col min="10245" max="10245" width="10" style="17" customWidth="1"/>
    <col min="10246" max="10246" width="10.6640625" style="17" customWidth="1"/>
    <col min="10247" max="10247" width="19.33203125" style="17" customWidth="1"/>
    <col min="10248" max="10248" width="8.33203125" style="17" customWidth="1"/>
    <col min="10249" max="10249" width="17" style="17" customWidth="1"/>
    <col min="10250" max="10250" width="11.44140625" style="17" customWidth="1"/>
    <col min="10251" max="10251" width="10.5546875" style="17" customWidth="1"/>
    <col min="10252" max="10496" width="9.109375" style="17"/>
    <col min="10497" max="10497" width="1.109375" style="17" customWidth="1"/>
    <col min="10498" max="10498" width="9.109375" style="17"/>
    <col min="10499" max="10499" width="34.6640625" style="17" customWidth="1"/>
    <col min="10500" max="10500" width="8.33203125" style="17" customWidth="1"/>
    <col min="10501" max="10501" width="10" style="17" customWidth="1"/>
    <col min="10502" max="10502" width="10.6640625" style="17" customWidth="1"/>
    <col min="10503" max="10503" width="19.33203125" style="17" customWidth="1"/>
    <col min="10504" max="10504" width="8.33203125" style="17" customWidth="1"/>
    <col min="10505" max="10505" width="17" style="17" customWidth="1"/>
    <col min="10506" max="10506" width="11.44140625" style="17" customWidth="1"/>
    <col min="10507" max="10507" width="10.5546875" style="17" customWidth="1"/>
    <col min="10508" max="10752" width="9.109375" style="17"/>
    <col min="10753" max="10753" width="1.109375" style="17" customWidth="1"/>
    <col min="10754" max="10754" width="9.109375" style="17"/>
    <col min="10755" max="10755" width="34.6640625" style="17" customWidth="1"/>
    <col min="10756" max="10756" width="8.33203125" style="17" customWidth="1"/>
    <col min="10757" max="10757" width="10" style="17" customWidth="1"/>
    <col min="10758" max="10758" width="10.6640625" style="17" customWidth="1"/>
    <col min="10759" max="10759" width="19.33203125" style="17" customWidth="1"/>
    <col min="10760" max="10760" width="8.33203125" style="17" customWidth="1"/>
    <col min="10761" max="10761" width="17" style="17" customWidth="1"/>
    <col min="10762" max="10762" width="11.44140625" style="17" customWidth="1"/>
    <col min="10763" max="10763" width="10.5546875" style="17" customWidth="1"/>
    <col min="10764" max="11008" width="9.109375" style="17"/>
    <col min="11009" max="11009" width="1.109375" style="17" customWidth="1"/>
    <col min="11010" max="11010" width="9.109375" style="17"/>
    <col min="11011" max="11011" width="34.6640625" style="17" customWidth="1"/>
    <col min="11012" max="11012" width="8.33203125" style="17" customWidth="1"/>
    <col min="11013" max="11013" width="10" style="17" customWidth="1"/>
    <col min="11014" max="11014" width="10.6640625" style="17" customWidth="1"/>
    <col min="11015" max="11015" width="19.33203125" style="17" customWidth="1"/>
    <col min="11016" max="11016" width="8.33203125" style="17" customWidth="1"/>
    <col min="11017" max="11017" width="17" style="17" customWidth="1"/>
    <col min="11018" max="11018" width="11.44140625" style="17" customWidth="1"/>
    <col min="11019" max="11019" width="10.5546875" style="17" customWidth="1"/>
    <col min="11020" max="11264" width="9.109375" style="17"/>
    <col min="11265" max="11265" width="1.109375" style="17" customWidth="1"/>
    <col min="11266" max="11266" width="9.109375" style="17"/>
    <col min="11267" max="11267" width="34.6640625" style="17" customWidth="1"/>
    <col min="11268" max="11268" width="8.33203125" style="17" customWidth="1"/>
    <col min="11269" max="11269" width="10" style="17" customWidth="1"/>
    <col min="11270" max="11270" width="10.6640625" style="17" customWidth="1"/>
    <col min="11271" max="11271" width="19.33203125" style="17" customWidth="1"/>
    <col min="11272" max="11272" width="8.33203125" style="17" customWidth="1"/>
    <col min="11273" max="11273" width="17" style="17" customWidth="1"/>
    <col min="11274" max="11274" width="11.44140625" style="17" customWidth="1"/>
    <col min="11275" max="11275" width="10.5546875" style="17" customWidth="1"/>
    <col min="11276" max="11520" width="9.109375" style="17"/>
    <col min="11521" max="11521" width="1.109375" style="17" customWidth="1"/>
    <col min="11522" max="11522" width="9.109375" style="17"/>
    <col min="11523" max="11523" width="34.6640625" style="17" customWidth="1"/>
    <col min="11524" max="11524" width="8.33203125" style="17" customWidth="1"/>
    <col min="11525" max="11525" width="10" style="17" customWidth="1"/>
    <col min="11526" max="11526" width="10.6640625" style="17" customWidth="1"/>
    <col min="11527" max="11527" width="19.33203125" style="17" customWidth="1"/>
    <col min="11528" max="11528" width="8.33203125" style="17" customWidth="1"/>
    <col min="11529" max="11529" width="17" style="17" customWidth="1"/>
    <col min="11530" max="11530" width="11.44140625" style="17" customWidth="1"/>
    <col min="11531" max="11531" width="10.5546875" style="17" customWidth="1"/>
    <col min="11532" max="11776" width="9.109375" style="17"/>
    <col min="11777" max="11777" width="1.109375" style="17" customWidth="1"/>
    <col min="11778" max="11778" width="9.109375" style="17"/>
    <col min="11779" max="11779" width="34.6640625" style="17" customWidth="1"/>
    <col min="11780" max="11780" width="8.33203125" style="17" customWidth="1"/>
    <col min="11781" max="11781" width="10" style="17" customWidth="1"/>
    <col min="11782" max="11782" width="10.6640625" style="17" customWidth="1"/>
    <col min="11783" max="11783" width="19.33203125" style="17" customWidth="1"/>
    <col min="11784" max="11784" width="8.33203125" style="17" customWidth="1"/>
    <col min="11785" max="11785" width="17" style="17" customWidth="1"/>
    <col min="11786" max="11786" width="11.44140625" style="17" customWidth="1"/>
    <col min="11787" max="11787" width="10.5546875" style="17" customWidth="1"/>
    <col min="11788" max="12032" width="9.109375" style="17"/>
    <col min="12033" max="12033" width="1.109375" style="17" customWidth="1"/>
    <col min="12034" max="12034" width="9.109375" style="17"/>
    <col min="12035" max="12035" width="34.6640625" style="17" customWidth="1"/>
    <col min="12036" max="12036" width="8.33203125" style="17" customWidth="1"/>
    <col min="12037" max="12037" width="10" style="17" customWidth="1"/>
    <col min="12038" max="12038" width="10.6640625" style="17" customWidth="1"/>
    <col min="12039" max="12039" width="19.33203125" style="17" customWidth="1"/>
    <col min="12040" max="12040" width="8.33203125" style="17" customWidth="1"/>
    <col min="12041" max="12041" width="17" style="17" customWidth="1"/>
    <col min="12042" max="12042" width="11.44140625" style="17" customWidth="1"/>
    <col min="12043" max="12043" width="10.5546875" style="17" customWidth="1"/>
    <col min="12044" max="12288" width="9.109375" style="17"/>
    <col min="12289" max="12289" width="1.109375" style="17" customWidth="1"/>
    <col min="12290" max="12290" width="9.109375" style="17"/>
    <col min="12291" max="12291" width="34.6640625" style="17" customWidth="1"/>
    <col min="12292" max="12292" width="8.33203125" style="17" customWidth="1"/>
    <col min="12293" max="12293" width="10" style="17" customWidth="1"/>
    <col min="12294" max="12294" width="10.6640625" style="17" customWidth="1"/>
    <col min="12295" max="12295" width="19.33203125" style="17" customWidth="1"/>
    <col min="12296" max="12296" width="8.33203125" style="17" customWidth="1"/>
    <col min="12297" max="12297" width="17" style="17" customWidth="1"/>
    <col min="12298" max="12298" width="11.44140625" style="17" customWidth="1"/>
    <col min="12299" max="12299" width="10.5546875" style="17" customWidth="1"/>
    <col min="12300" max="12544" width="9.109375" style="17"/>
    <col min="12545" max="12545" width="1.109375" style="17" customWidth="1"/>
    <col min="12546" max="12546" width="9.109375" style="17"/>
    <col min="12547" max="12547" width="34.6640625" style="17" customWidth="1"/>
    <col min="12548" max="12548" width="8.33203125" style="17" customWidth="1"/>
    <col min="12549" max="12549" width="10" style="17" customWidth="1"/>
    <col min="12550" max="12550" width="10.6640625" style="17" customWidth="1"/>
    <col min="12551" max="12551" width="19.33203125" style="17" customWidth="1"/>
    <col min="12552" max="12552" width="8.33203125" style="17" customWidth="1"/>
    <col min="12553" max="12553" width="17" style="17" customWidth="1"/>
    <col min="12554" max="12554" width="11.44140625" style="17" customWidth="1"/>
    <col min="12555" max="12555" width="10.5546875" style="17" customWidth="1"/>
    <col min="12556" max="12800" width="9.109375" style="17"/>
    <col min="12801" max="12801" width="1.109375" style="17" customWidth="1"/>
    <col min="12802" max="12802" width="9.109375" style="17"/>
    <col min="12803" max="12803" width="34.6640625" style="17" customWidth="1"/>
    <col min="12804" max="12804" width="8.33203125" style="17" customWidth="1"/>
    <col min="12805" max="12805" width="10" style="17" customWidth="1"/>
    <col min="12806" max="12806" width="10.6640625" style="17" customWidth="1"/>
    <col min="12807" max="12807" width="19.33203125" style="17" customWidth="1"/>
    <col min="12808" max="12808" width="8.33203125" style="17" customWidth="1"/>
    <col min="12809" max="12809" width="17" style="17" customWidth="1"/>
    <col min="12810" max="12810" width="11.44140625" style="17" customWidth="1"/>
    <col min="12811" max="12811" width="10.5546875" style="17" customWidth="1"/>
    <col min="12812" max="13056" width="9.109375" style="17"/>
    <col min="13057" max="13057" width="1.109375" style="17" customWidth="1"/>
    <col min="13058" max="13058" width="9.109375" style="17"/>
    <col min="13059" max="13059" width="34.6640625" style="17" customWidth="1"/>
    <col min="13060" max="13060" width="8.33203125" style="17" customWidth="1"/>
    <col min="13061" max="13061" width="10" style="17" customWidth="1"/>
    <col min="13062" max="13062" width="10.6640625" style="17" customWidth="1"/>
    <col min="13063" max="13063" width="19.33203125" style="17" customWidth="1"/>
    <col min="13064" max="13064" width="8.33203125" style="17" customWidth="1"/>
    <col min="13065" max="13065" width="17" style="17" customWidth="1"/>
    <col min="13066" max="13066" width="11.44140625" style="17" customWidth="1"/>
    <col min="13067" max="13067" width="10.5546875" style="17" customWidth="1"/>
    <col min="13068" max="13312" width="9.109375" style="17"/>
    <col min="13313" max="13313" width="1.109375" style="17" customWidth="1"/>
    <col min="13314" max="13314" width="9.109375" style="17"/>
    <col min="13315" max="13315" width="34.6640625" style="17" customWidth="1"/>
    <col min="13316" max="13316" width="8.33203125" style="17" customWidth="1"/>
    <col min="13317" max="13317" width="10" style="17" customWidth="1"/>
    <col min="13318" max="13318" width="10.6640625" style="17" customWidth="1"/>
    <col min="13319" max="13319" width="19.33203125" style="17" customWidth="1"/>
    <col min="13320" max="13320" width="8.33203125" style="17" customWidth="1"/>
    <col min="13321" max="13321" width="17" style="17" customWidth="1"/>
    <col min="13322" max="13322" width="11.44140625" style="17" customWidth="1"/>
    <col min="13323" max="13323" width="10.5546875" style="17" customWidth="1"/>
    <col min="13324" max="13568" width="9.109375" style="17"/>
    <col min="13569" max="13569" width="1.109375" style="17" customWidth="1"/>
    <col min="13570" max="13570" width="9.109375" style="17"/>
    <col min="13571" max="13571" width="34.6640625" style="17" customWidth="1"/>
    <col min="13572" max="13572" width="8.33203125" style="17" customWidth="1"/>
    <col min="13573" max="13573" width="10" style="17" customWidth="1"/>
    <col min="13574" max="13574" width="10.6640625" style="17" customWidth="1"/>
    <col min="13575" max="13575" width="19.33203125" style="17" customWidth="1"/>
    <col min="13576" max="13576" width="8.33203125" style="17" customWidth="1"/>
    <col min="13577" max="13577" width="17" style="17" customWidth="1"/>
    <col min="13578" max="13578" width="11.44140625" style="17" customWidth="1"/>
    <col min="13579" max="13579" width="10.5546875" style="17" customWidth="1"/>
    <col min="13580" max="13824" width="9.109375" style="17"/>
    <col min="13825" max="13825" width="1.109375" style="17" customWidth="1"/>
    <col min="13826" max="13826" width="9.109375" style="17"/>
    <col min="13827" max="13827" width="34.6640625" style="17" customWidth="1"/>
    <col min="13828" max="13828" width="8.33203125" style="17" customWidth="1"/>
    <col min="13829" max="13829" width="10" style="17" customWidth="1"/>
    <col min="13830" max="13830" width="10.6640625" style="17" customWidth="1"/>
    <col min="13831" max="13831" width="19.33203125" style="17" customWidth="1"/>
    <col min="13832" max="13832" width="8.33203125" style="17" customWidth="1"/>
    <col min="13833" max="13833" width="17" style="17" customWidth="1"/>
    <col min="13834" max="13834" width="11.44140625" style="17" customWidth="1"/>
    <col min="13835" max="13835" width="10.5546875" style="17" customWidth="1"/>
    <col min="13836" max="14080" width="9.109375" style="17"/>
    <col min="14081" max="14081" width="1.109375" style="17" customWidth="1"/>
    <col min="14082" max="14082" width="9.109375" style="17"/>
    <col min="14083" max="14083" width="34.6640625" style="17" customWidth="1"/>
    <col min="14084" max="14084" width="8.33203125" style="17" customWidth="1"/>
    <col min="14085" max="14085" width="10" style="17" customWidth="1"/>
    <col min="14086" max="14086" width="10.6640625" style="17" customWidth="1"/>
    <col min="14087" max="14087" width="19.33203125" style="17" customWidth="1"/>
    <col min="14088" max="14088" width="8.33203125" style="17" customWidth="1"/>
    <col min="14089" max="14089" width="17" style="17" customWidth="1"/>
    <col min="14090" max="14090" width="11.44140625" style="17" customWidth="1"/>
    <col min="14091" max="14091" width="10.5546875" style="17" customWidth="1"/>
    <col min="14092" max="14336" width="9.109375" style="17"/>
    <col min="14337" max="14337" width="1.109375" style="17" customWidth="1"/>
    <col min="14338" max="14338" width="9.109375" style="17"/>
    <col min="14339" max="14339" width="34.6640625" style="17" customWidth="1"/>
    <col min="14340" max="14340" width="8.33203125" style="17" customWidth="1"/>
    <col min="14341" max="14341" width="10" style="17" customWidth="1"/>
    <col min="14342" max="14342" width="10.6640625" style="17" customWidth="1"/>
    <col min="14343" max="14343" width="19.33203125" style="17" customWidth="1"/>
    <col min="14344" max="14344" width="8.33203125" style="17" customWidth="1"/>
    <col min="14345" max="14345" width="17" style="17" customWidth="1"/>
    <col min="14346" max="14346" width="11.44140625" style="17" customWidth="1"/>
    <col min="14347" max="14347" width="10.5546875" style="17" customWidth="1"/>
    <col min="14348" max="14592" width="9.109375" style="17"/>
    <col min="14593" max="14593" width="1.109375" style="17" customWidth="1"/>
    <col min="14594" max="14594" width="9.109375" style="17"/>
    <col min="14595" max="14595" width="34.6640625" style="17" customWidth="1"/>
    <col min="14596" max="14596" width="8.33203125" style="17" customWidth="1"/>
    <col min="14597" max="14597" width="10" style="17" customWidth="1"/>
    <col min="14598" max="14598" width="10.6640625" style="17" customWidth="1"/>
    <col min="14599" max="14599" width="19.33203125" style="17" customWidth="1"/>
    <col min="14600" max="14600" width="8.33203125" style="17" customWidth="1"/>
    <col min="14601" max="14601" width="17" style="17" customWidth="1"/>
    <col min="14602" max="14602" width="11.44140625" style="17" customWidth="1"/>
    <col min="14603" max="14603" width="10.5546875" style="17" customWidth="1"/>
    <col min="14604" max="14848" width="9.109375" style="17"/>
    <col min="14849" max="14849" width="1.109375" style="17" customWidth="1"/>
    <col min="14850" max="14850" width="9.109375" style="17"/>
    <col min="14851" max="14851" width="34.6640625" style="17" customWidth="1"/>
    <col min="14852" max="14852" width="8.33203125" style="17" customWidth="1"/>
    <col min="14853" max="14853" width="10" style="17" customWidth="1"/>
    <col min="14854" max="14854" width="10.6640625" style="17" customWidth="1"/>
    <col min="14855" max="14855" width="19.33203125" style="17" customWidth="1"/>
    <col min="14856" max="14856" width="8.33203125" style="17" customWidth="1"/>
    <col min="14857" max="14857" width="17" style="17" customWidth="1"/>
    <col min="14858" max="14858" width="11.44140625" style="17" customWidth="1"/>
    <col min="14859" max="14859" width="10.5546875" style="17" customWidth="1"/>
    <col min="14860" max="15104" width="9.109375" style="17"/>
    <col min="15105" max="15105" width="1.109375" style="17" customWidth="1"/>
    <col min="15106" max="15106" width="9.109375" style="17"/>
    <col min="15107" max="15107" width="34.6640625" style="17" customWidth="1"/>
    <col min="15108" max="15108" width="8.33203125" style="17" customWidth="1"/>
    <col min="15109" max="15109" width="10" style="17" customWidth="1"/>
    <col min="15110" max="15110" width="10.6640625" style="17" customWidth="1"/>
    <col min="15111" max="15111" width="19.33203125" style="17" customWidth="1"/>
    <col min="15112" max="15112" width="8.33203125" style="17" customWidth="1"/>
    <col min="15113" max="15113" width="17" style="17" customWidth="1"/>
    <col min="15114" max="15114" width="11.44140625" style="17" customWidth="1"/>
    <col min="15115" max="15115" width="10.5546875" style="17" customWidth="1"/>
    <col min="15116" max="15360" width="9.109375" style="17"/>
    <col min="15361" max="15361" width="1.109375" style="17" customWidth="1"/>
    <col min="15362" max="15362" width="9.109375" style="17"/>
    <col min="15363" max="15363" width="34.6640625" style="17" customWidth="1"/>
    <col min="15364" max="15364" width="8.33203125" style="17" customWidth="1"/>
    <col min="15365" max="15365" width="10" style="17" customWidth="1"/>
    <col min="15366" max="15366" width="10.6640625" style="17" customWidth="1"/>
    <col min="15367" max="15367" width="19.33203125" style="17" customWidth="1"/>
    <col min="15368" max="15368" width="8.33203125" style="17" customWidth="1"/>
    <col min="15369" max="15369" width="17" style="17" customWidth="1"/>
    <col min="15370" max="15370" width="11.44140625" style="17" customWidth="1"/>
    <col min="15371" max="15371" width="10.5546875" style="17" customWidth="1"/>
    <col min="15372" max="15616" width="9.109375" style="17"/>
    <col min="15617" max="15617" width="1.109375" style="17" customWidth="1"/>
    <col min="15618" max="15618" width="9.109375" style="17"/>
    <col min="15619" max="15619" width="34.6640625" style="17" customWidth="1"/>
    <col min="15620" max="15620" width="8.33203125" style="17" customWidth="1"/>
    <col min="15621" max="15621" width="10" style="17" customWidth="1"/>
    <col min="15622" max="15622" width="10.6640625" style="17" customWidth="1"/>
    <col min="15623" max="15623" width="19.33203125" style="17" customWidth="1"/>
    <col min="15624" max="15624" width="8.33203125" style="17" customWidth="1"/>
    <col min="15625" max="15625" width="17" style="17" customWidth="1"/>
    <col min="15626" max="15626" width="11.44140625" style="17" customWidth="1"/>
    <col min="15627" max="15627" width="10.5546875" style="17" customWidth="1"/>
    <col min="15628" max="15872" width="9.109375" style="17"/>
    <col min="15873" max="15873" width="1.109375" style="17" customWidth="1"/>
    <col min="15874" max="15874" width="9.109375" style="17"/>
    <col min="15875" max="15875" width="34.6640625" style="17" customWidth="1"/>
    <col min="15876" max="15876" width="8.33203125" style="17" customWidth="1"/>
    <col min="15877" max="15877" width="10" style="17" customWidth="1"/>
    <col min="15878" max="15878" width="10.6640625" style="17" customWidth="1"/>
    <col min="15879" max="15879" width="19.33203125" style="17" customWidth="1"/>
    <col min="15880" max="15880" width="8.33203125" style="17" customWidth="1"/>
    <col min="15881" max="15881" width="17" style="17" customWidth="1"/>
    <col min="15882" max="15882" width="11.44140625" style="17" customWidth="1"/>
    <col min="15883" max="15883" width="10.5546875" style="17" customWidth="1"/>
    <col min="15884" max="16128" width="9.109375" style="17"/>
    <col min="16129" max="16129" width="1.109375" style="17" customWidth="1"/>
    <col min="16130" max="16130" width="9.109375" style="17"/>
    <col min="16131" max="16131" width="34.6640625" style="17" customWidth="1"/>
    <col min="16132" max="16132" width="8.33203125" style="17" customWidth="1"/>
    <col min="16133" max="16133" width="10" style="17" customWidth="1"/>
    <col min="16134" max="16134" width="10.6640625" style="17" customWidth="1"/>
    <col min="16135" max="16135" width="19.33203125" style="17" customWidth="1"/>
    <col min="16136" max="16136" width="8.33203125" style="17" customWidth="1"/>
    <col min="16137" max="16137" width="17" style="17" customWidth="1"/>
    <col min="16138" max="16138" width="11.44140625" style="17" customWidth="1"/>
    <col min="16139" max="16139" width="10.5546875" style="17" customWidth="1"/>
    <col min="16140" max="16384" width="9.109375" style="17"/>
  </cols>
  <sheetData>
    <row r="1" spans="1:11" s="2" customFormat="1" ht="7.5" customHeight="1" x14ac:dyDescent="0.25">
      <c r="A1" s="1" t="s">
        <v>193</v>
      </c>
      <c r="K1" s="7"/>
    </row>
    <row r="2" spans="1:11" ht="18" customHeight="1" x14ac:dyDescent="0.3">
      <c r="A2" s="96" t="s">
        <v>36</v>
      </c>
      <c r="B2" s="209" t="s">
        <v>194</v>
      </c>
      <c r="C2" s="209"/>
      <c r="D2" s="209"/>
      <c r="E2" s="209"/>
      <c r="F2" s="209"/>
      <c r="G2" s="209"/>
      <c r="H2" s="209"/>
      <c r="I2" s="209"/>
      <c r="J2" s="9"/>
    </row>
    <row r="3" spans="1:11" s="18" customFormat="1" ht="18.75" customHeight="1" x14ac:dyDescent="0.3">
      <c r="A3" s="96" t="s">
        <v>36</v>
      </c>
      <c r="B3" s="173" t="s">
        <v>12</v>
      </c>
      <c r="C3" s="173" t="s">
        <v>38</v>
      </c>
      <c r="D3" s="173" t="s">
        <v>16</v>
      </c>
      <c r="E3" s="173" t="s">
        <v>52</v>
      </c>
      <c r="F3" s="173"/>
      <c r="G3" s="173" t="s">
        <v>41</v>
      </c>
      <c r="H3" s="173"/>
      <c r="I3" s="173" t="s">
        <v>18</v>
      </c>
      <c r="K3" s="10"/>
    </row>
    <row r="4" spans="1:11" s="18" customFormat="1" ht="19.5" customHeight="1" x14ac:dyDescent="0.3">
      <c r="A4" s="96" t="s">
        <v>36</v>
      </c>
      <c r="B4" s="173"/>
      <c r="C4" s="173"/>
      <c r="D4" s="173"/>
      <c r="E4" s="87" t="s">
        <v>195</v>
      </c>
      <c r="F4" s="87" t="s">
        <v>22</v>
      </c>
      <c r="G4" s="173"/>
      <c r="H4" s="173"/>
      <c r="I4" s="173"/>
      <c r="K4" s="10"/>
    </row>
    <row r="5" spans="1:11" s="98" customFormat="1" ht="15.75" customHeight="1" x14ac:dyDescent="0.25">
      <c r="A5" s="96" t="s">
        <v>36</v>
      </c>
      <c r="B5" s="97">
        <v>1</v>
      </c>
      <c r="C5" s="97">
        <v>2</v>
      </c>
      <c r="D5" s="97">
        <v>3</v>
      </c>
      <c r="E5" s="97">
        <v>4</v>
      </c>
      <c r="F5" s="97">
        <v>5</v>
      </c>
      <c r="G5" s="210">
        <v>6</v>
      </c>
      <c r="H5" s="210"/>
      <c r="I5" s="97">
        <v>7</v>
      </c>
    </row>
    <row r="6" spans="1:11" s="98" customFormat="1" ht="15.9" customHeight="1" x14ac:dyDescent="0.3">
      <c r="A6" s="96" t="s">
        <v>36</v>
      </c>
      <c r="B6" s="117" t="s">
        <v>58</v>
      </c>
      <c r="C6" s="212" t="s">
        <v>47</v>
      </c>
      <c r="D6" s="117">
        <v>56</v>
      </c>
      <c r="E6" s="56">
        <v>112.11000061035156</v>
      </c>
      <c r="F6" s="56">
        <f t="shared" ref="F6:F50" si="0">D6*E6</f>
        <v>6278.1600341796875</v>
      </c>
      <c r="G6" s="215" t="s">
        <v>45</v>
      </c>
      <c r="H6" s="218" t="s">
        <v>213</v>
      </c>
      <c r="I6" s="117"/>
    </row>
    <row r="7" spans="1:11" s="98" customFormat="1" ht="15.9" customHeight="1" x14ac:dyDescent="0.3">
      <c r="A7" s="96" t="s">
        <v>36</v>
      </c>
      <c r="B7" s="117" t="s">
        <v>60</v>
      </c>
      <c r="C7" s="213"/>
      <c r="D7" s="117">
        <v>8</v>
      </c>
      <c r="E7" s="56">
        <v>59.459999084472656</v>
      </c>
      <c r="F7" s="56">
        <f t="shared" si="0"/>
        <v>475.67999267578125</v>
      </c>
      <c r="G7" s="216"/>
      <c r="H7" s="219"/>
      <c r="I7" s="117"/>
    </row>
    <row r="8" spans="1:11" s="98" customFormat="1" ht="15.9" customHeight="1" x14ac:dyDescent="0.3">
      <c r="A8" s="96" t="s">
        <v>36</v>
      </c>
      <c r="B8" s="117" t="s">
        <v>61</v>
      </c>
      <c r="C8" s="214"/>
      <c r="D8" s="117">
        <v>16</v>
      </c>
      <c r="E8" s="56">
        <v>85.790000915527344</v>
      </c>
      <c r="F8" s="56">
        <f t="shared" si="0"/>
        <v>1372.6400146484375</v>
      </c>
      <c r="G8" s="216"/>
      <c r="H8" s="219"/>
      <c r="I8" s="117"/>
    </row>
    <row r="9" spans="1:11" s="98" customFormat="1" ht="15.9" customHeight="1" x14ac:dyDescent="0.3">
      <c r="A9" s="96" t="s">
        <v>36</v>
      </c>
      <c r="B9" s="117" t="s">
        <v>65</v>
      </c>
      <c r="C9" s="121" t="s">
        <v>91</v>
      </c>
      <c r="D9" s="117">
        <v>3</v>
      </c>
      <c r="E9" s="56">
        <v>47.509998321533203</v>
      </c>
      <c r="F9" s="56">
        <f t="shared" si="0"/>
        <v>142.52999496459961</v>
      </c>
      <c r="G9" s="216"/>
      <c r="H9" s="219"/>
      <c r="I9" s="117"/>
    </row>
    <row r="10" spans="1:11" s="98" customFormat="1" ht="15.9" customHeight="1" x14ac:dyDescent="0.3">
      <c r="A10" s="96" t="s">
        <v>36</v>
      </c>
      <c r="B10" s="117" t="s">
        <v>75</v>
      </c>
      <c r="C10" s="121" t="s">
        <v>47</v>
      </c>
      <c r="D10" s="117">
        <v>2</v>
      </c>
      <c r="E10" s="56">
        <v>99.25</v>
      </c>
      <c r="F10" s="56">
        <f t="shared" si="0"/>
        <v>198.5</v>
      </c>
      <c r="G10" s="216"/>
      <c r="H10" s="219"/>
      <c r="I10" s="117"/>
    </row>
    <row r="11" spans="1:11" s="98" customFormat="1" ht="15.9" customHeight="1" x14ac:dyDescent="0.3">
      <c r="A11" s="96" t="s">
        <v>36</v>
      </c>
      <c r="B11" s="117" t="s">
        <v>80</v>
      </c>
      <c r="C11" s="121" t="s">
        <v>92</v>
      </c>
      <c r="D11" s="117">
        <v>3</v>
      </c>
      <c r="E11" s="56">
        <v>17.850000381469727</v>
      </c>
      <c r="F11" s="56">
        <f t="shared" si="0"/>
        <v>53.55000114440918</v>
      </c>
      <c r="G11" s="216"/>
      <c r="H11" s="219"/>
      <c r="I11" s="117"/>
    </row>
    <row r="12" spans="1:11" s="98" customFormat="1" ht="15.9" customHeight="1" x14ac:dyDescent="0.3">
      <c r="A12" s="96" t="s">
        <v>36</v>
      </c>
      <c r="B12" s="117" t="s">
        <v>83</v>
      </c>
      <c r="C12" s="212" t="s">
        <v>93</v>
      </c>
      <c r="D12" s="117">
        <v>3</v>
      </c>
      <c r="E12" s="56">
        <v>1.8700000047683716</v>
      </c>
      <c r="F12" s="56">
        <f t="shared" si="0"/>
        <v>5.6100000143051147</v>
      </c>
      <c r="G12" s="216"/>
      <c r="H12" s="219"/>
      <c r="I12" s="117"/>
    </row>
    <row r="13" spans="1:11" s="98" customFormat="1" ht="15.9" customHeight="1" x14ac:dyDescent="0.3">
      <c r="A13" s="96" t="s">
        <v>36</v>
      </c>
      <c r="B13" s="117" t="s">
        <v>84</v>
      </c>
      <c r="C13" s="214"/>
      <c r="D13" s="117">
        <v>6</v>
      </c>
      <c r="E13" s="56">
        <v>2.2799999713897705</v>
      </c>
      <c r="F13" s="56">
        <f t="shared" si="0"/>
        <v>13.679999828338623</v>
      </c>
      <c r="G13" s="216"/>
      <c r="H13" s="219"/>
      <c r="I13" s="117"/>
    </row>
    <row r="14" spans="1:11" s="98" customFormat="1" ht="15.9" customHeight="1" x14ac:dyDescent="0.3">
      <c r="A14" s="96" t="s">
        <v>36</v>
      </c>
      <c r="B14" s="117" t="s">
        <v>85</v>
      </c>
      <c r="C14" s="212" t="s">
        <v>94</v>
      </c>
      <c r="D14" s="117">
        <v>4</v>
      </c>
      <c r="E14" s="56">
        <v>14.680000305175781</v>
      </c>
      <c r="F14" s="56">
        <f t="shared" si="0"/>
        <v>58.720001220703125</v>
      </c>
      <c r="G14" s="216"/>
      <c r="H14" s="219"/>
      <c r="I14" s="117"/>
    </row>
    <row r="15" spans="1:11" s="98" customFormat="1" ht="15.9" customHeight="1" x14ac:dyDescent="0.3">
      <c r="A15" s="96" t="s">
        <v>36</v>
      </c>
      <c r="B15" s="117" t="s">
        <v>90</v>
      </c>
      <c r="C15" s="214"/>
      <c r="D15" s="117">
        <v>4</v>
      </c>
      <c r="E15" s="56">
        <v>17.139999389648438</v>
      </c>
      <c r="F15" s="56">
        <f t="shared" si="0"/>
        <v>68.55999755859375</v>
      </c>
      <c r="G15" s="217"/>
      <c r="H15" s="220"/>
      <c r="I15" s="117"/>
    </row>
    <row r="16" spans="1:11" s="98" customFormat="1" ht="15.9" customHeight="1" x14ac:dyDescent="0.3">
      <c r="A16" s="96" t="s">
        <v>36</v>
      </c>
      <c r="B16" s="117" t="s">
        <v>62</v>
      </c>
      <c r="C16" s="212" t="s">
        <v>47</v>
      </c>
      <c r="D16" s="117">
        <v>8</v>
      </c>
      <c r="E16" s="56">
        <v>130.3800048828125</v>
      </c>
      <c r="F16" s="56">
        <f t="shared" si="0"/>
        <v>1043.0400390625</v>
      </c>
      <c r="G16" s="215" t="s">
        <v>45</v>
      </c>
      <c r="H16" s="218" t="s">
        <v>214</v>
      </c>
      <c r="I16" s="117"/>
    </row>
    <row r="17" spans="1:9" s="98" customFormat="1" ht="15.9" customHeight="1" x14ac:dyDescent="0.3">
      <c r="A17" s="96" t="s">
        <v>36</v>
      </c>
      <c r="B17" s="117" t="s">
        <v>63</v>
      </c>
      <c r="C17" s="213"/>
      <c r="D17" s="117">
        <v>8</v>
      </c>
      <c r="E17" s="56">
        <v>93.400001525878906</v>
      </c>
      <c r="F17" s="56">
        <f t="shared" si="0"/>
        <v>747.20001220703125</v>
      </c>
      <c r="G17" s="216"/>
      <c r="H17" s="219"/>
      <c r="I17" s="117"/>
    </row>
    <row r="18" spans="1:9" s="98" customFormat="1" ht="15.9" customHeight="1" x14ac:dyDescent="0.3">
      <c r="A18" s="96" t="s">
        <v>36</v>
      </c>
      <c r="B18" s="117" t="s">
        <v>64</v>
      </c>
      <c r="C18" s="213"/>
      <c r="D18" s="117">
        <v>1</v>
      </c>
      <c r="E18" s="56">
        <v>76.779998779296875</v>
      </c>
      <c r="F18" s="56">
        <f t="shared" si="0"/>
        <v>76.779998779296875</v>
      </c>
      <c r="G18" s="217"/>
      <c r="H18" s="220"/>
      <c r="I18" s="117"/>
    </row>
    <row r="19" spans="1:9" s="98" customFormat="1" ht="15.9" customHeight="1" x14ac:dyDescent="0.3">
      <c r="A19" s="96" t="s">
        <v>36</v>
      </c>
      <c r="B19" s="117" t="s">
        <v>98</v>
      </c>
      <c r="C19" s="213"/>
      <c r="D19" s="117">
        <v>1</v>
      </c>
      <c r="E19" s="56">
        <v>77.430000305175781</v>
      </c>
      <c r="F19" s="56">
        <f t="shared" si="0"/>
        <v>77.430000305175781</v>
      </c>
      <c r="G19" s="215" t="s">
        <v>45</v>
      </c>
      <c r="H19" s="218" t="s">
        <v>215</v>
      </c>
      <c r="I19" s="117"/>
    </row>
    <row r="20" spans="1:9" s="98" customFormat="1" ht="15.9" customHeight="1" x14ac:dyDescent="0.3">
      <c r="A20" s="96" t="s">
        <v>36</v>
      </c>
      <c r="B20" s="117" t="s">
        <v>99</v>
      </c>
      <c r="C20" s="213"/>
      <c r="D20" s="117">
        <v>1</v>
      </c>
      <c r="E20" s="56">
        <v>78.05999755859375</v>
      </c>
      <c r="F20" s="56">
        <f t="shared" si="0"/>
        <v>78.05999755859375</v>
      </c>
      <c r="G20" s="216"/>
      <c r="H20" s="219"/>
      <c r="I20" s="117"/>
    </row>
    <row r="21" spans="1:9" s="98" customFormat="1" ht="15.9" customHeight="1" x14ac:dyDescent="0.3">
      <c r="A21" s="96" t="s">
        <v>36</v>
      </c>
      <c r="B21" s="117" t="s">
        <v>100</v>
      </c>
      <c r="C21" s="213"/>
      <c r="D21" s="117">
        <v>1</v>
      </c>
      <c r="E21" s="56">
        <v>78.709999084472656</v>
      </c>
      <c r="F21" s="56">
        <f t="shared" si="0"/>
        <v>78.709999084472656</v>
      </c>
      <c r="G21" s="216"/>
      <c r="H21" s="219"/>
      <c r="I21" s="117"/>
    </row>
    <row r="22" spans="1:9" s="98" customFormat="1" ht="15.9" customHeight="1" x14ac:dyDescent="0.3">
      <c r="A22" s="96" t="s">
        <v>36</v>
      </c>
      <c r="B22" s="117" t="s">
        <v>101</v>
      </c>
      <c r="C22" s="213"/>
      <c r="D22" s="117">
        <v>1</v>
      </c>
      <c r="E22" s="56">
        <v>78.569999694824219</v>
      </c>
      <c r="F22" s="56">
        <f t="shared" si="0"/>
        <v>78.569999694824219</v>
      </c>
      <c r="G22" s="216"/>
      <c r="H22" s="219"/>
      <c r="I22" s="117"/>
    </row>
    <row r="23" spans="1:9" s="98" customFormat="1" ht="15.9" customHeight="1" x14ac:dyDescent="0.3">
      <c r="A23" s="96" t="s">
        <v>36</v>
      </c>
      <c r="B23" s="117" t="s">
        <v>102</v>
      </c>
      <c r="C23" s="213"/>
      <c r="D23" s="117">
        <v>1</v>
      </c>
      <c r="E23" s="56">
        <v>79.199996948242187</v>
      </c>
      <c r="F23" s="56">
        <f t="shared" si="0"/>
        <v>79.199996948242187</v>
      </c>
      <c r="G23" s="216"/>
      <c r="H23" s="219"/>
      <c r="I23" s="117"/>
    </row>
    <row r="24" spans="1:9" s="98" customFormat="1" ht="15.9" customHeight="1" x14ac:dyDescent="0.3">
      <c r="A24" s="96" t="s">
        <v>36</v>
      </c>
      <c r="B24" s="117" t="s">
        <v>103</v>
      </c>
      <c r="C24" s="213"/>
      <c r="D24" s="117">
        <v>1</v>
      </c>
      <c r="E24" s="56">
        <v>79.80999755859375</v>
      </c>
      <c r="F24" s="56">
        <f t="shared" si="0"/>
        <v>79.80999755859375</v>
      </c>
      <c r="G24" s="216"/>
      <c r="H24" s="219"/>
      <c r="I24" s="117"/>
    </row>
    <row r="25" spans="1:9" s="98" customFormat="1" ht="15.9" customHeight="1" x14ac:dyDescent="0.3">
      <c r="A25" s="96" t="s">
        <v>36</v>
      </c>
      <c r="B25" s="117" t="s">
        <v>104</v>
      </c>
      <c r="C25" s="214"/>
      <c r="D25" s="117">
        <v>1</v>
      </c>
      <c r="E25" s="56">
        <v>80.44000244140625</v>
      </c>
      <c r="F25" s="56">
        <f t="shared" si="0"/>
        <v>80.44000244140625</v>
      </c>
      <c r="G25" s="217"/>
      <c r="H25" s="220"/>
      <c r="I25" s="117"/>
    </row>
    <row r="26" spans="1:9" s="98" customFormat="1" ht="15.9" customHeight="1" x14ac:dyDescent="0.3">
      <c r="A26" s="96" t="s">
        <v>36</v>
      </c>
      <c r="B26" s="117" t="s">
        <v>124</v>
      </c>
      <c r="C26" s="212" t="s">
        <v>140</v>
      </c>
      <c r="D26" s="117">
        <v>1</v>
      </c>
      <c r="E26" s="56">
        <v>842.95001220703125</v>
      </c>
      <c r="F26" s="56">
        <f t="shared" si="0"/>
        <v>842.95001220703125</v>
      </c>
      <c r="G26" s="215" t="s">
        <v>45</v>
      </c>
      <c r="H26" s="218" t="s">
        <v>216</v>
      </c>
      <c r="I26" s="117"/>
    </row>
    <row r="27" spans="1:9" s="98" customFormat="1" ht="15.9" customHeight="1" x14ac:dyDescent="0.3">
      <c r="A27" s="96" t="s">
        <v>36</v>
      </c>
      <c r="B27" s="117" t="s">
        <v>139</v>
      </c>
      <c r="C27" s="213"/>
      <c r="D27" s="117">
        <v>5</v>
      </c>
      <c r="E27" s="56">
        <v>836.6500244140625</v>
      </c>
      <c r="F27" s="56">
        <f t="shared" si="0"/>
        <v>4183.2501220703125</v>
      </c>
      <c r="G27" s="217"/>
      <c r="H27" s="220"/>
      <c r="I27" s="117"/>
    </row>
    <row r="28" spans="1:9" s="98" customFormat="1" ht="15.9" customHeight="1" x14ac:dyDescent="0.3">
      <c r="A28" s="96" t="s">
        <v>36</v>
      </c>
      <c r="B28" s="117" t="s">
        <v>141</v>
      </c>
      <c r="C28" s="213"/>
      <c r="D28" s="117">
        <v>1</v>
      </c>
      <c r="E28" s="56">
        <v>1048.93994140625</v>
      </c>
      <c r="F28" s="56">
        <f t="shared" si="0"/>
        <v>1048.93994140625</v>
      </c>
      <c r="G28" s="118" t="s">
        <v>45</v>
      </c>
      <c r="H28" s="119" t="s">
        <v>217</v>
      </c>
      <c r="I28" s="117"/>
    </row>
    <row r="29" spans="1:9" s="98" customFormat="1" ht="15.9" customHeight="1" x14ac:dyDescent="0.3">
      <c r="A29" s="96" t="s">
        <v>36</v>
      </c>
      <c r="B29" s="117" t="s">
        <v>144</v>
      </c>
      <c r="C29" s="213"/>
      <c r="D29" s="117">
        <v>1</v>
      </c>
      <c r="E29" s="56">
        <v>1019.7999877929687</v>
      </c>
      <c r="F29" s="56">
        <f t="shared" si="0"/>
        <v>1019.7999877929687</v>
      </c>
      <c r="G29" s="118" t="s">
        <v>45</v>
      </c>
      <c r="H29" s="119" t="s">
        <v>218</v>
      </c>
      <c r="I29" s="117"/>
    </row>
    <row r="30" spans="1:9" s="98" customFormat="1" ht="15.9" customHeight="1" x14ac:dyDescent="0.3">
      <c r="A30" s="96" t="s">
        <v>36</v>
      </c>
      <c r="B30" s="117" t="s">
        <v>223</v>
      </c>
      <c r="C30" s="213"/>
      <c r="D30" s="117">
        <v>1</v>
      </c>
      <c r="E30" s="56">
        <v>891.27001953125</v>
      </c>
      <c r="F30" s="56">
        <f t="shared" si="0"/>
        <v>891.27001953125</v>
      </c>
      <c r="G30" s="118" t="s">
        <v>45</v>
      </c>
      <c r="H30" s="119" t="s">
        <v>219</v>
      </c>
      <c r="I30" s="117"/>
    </row>
    <row r="31" spans="1:9" s="98" customFormat="1" ht="15.9" customHeight="1" x14ac:dyDescent="0.3">
      <c r="A31" s="96" t="s">
        <v>36</v>
      </c>
      <c r="B31" s="117" t="s">
        <v>147</v>
      </c>
      <c r="C31" s="213"/>
      <c r="D31" s="117">
        <v>1</v>
      </c>
      <c r="E31" s="56">
        <v>418.3800048828125</v>
      </c>
      <c r="F31" s="56">
        <f t="shared" si="0"/>
        <v>418.3800048828125</v>
      </c>
      <c r="G31" s="215" t="s">
        <v>45</v>
      </c>
      <c r="H31" s="218" t="s">
        <v>220</v>
      </c>
      <c r="I31" s="117"/>
    </row>
    <row r="32" spans="1:9" s="98" customFormat="1" ht="15.9" customHeight="1" x14ac:dyDescent="0.3">
      <c r="A32" s="96" t="s">
        <v>36</v>
      </c>
      <c r="B32" s="117" t="s">
        <v>148</v>
      </c>
      <c r="C32" s="213"/>
      <c r="D32" s="117">
        <v>1</v>
      </c>
      <c r="E32" s="56">
        <v>363.17999267578125</v>
      </c>
      <c r="F32" s="56">
        <f t="shared" si="0"/>
        <v>363.17999267578125</v>
      </c>
      <c r="G32" s="216"/>
      <c r="H32" s="219"/>
      <c r="I32" s="117"/>
    </row>
    <row r="33" spans="1:9" s="98" customFormat="1" ht="15.9" customHeight="1" x14ac:dyDescent="0.3">
      <c r="A33" s="96" t="s">
        <v>36</v>
      </c>
      <c r="B33" s="117" t="s">
        <v>151</v>
      </c>
      <c r="C33" s="214"/>
      <c r="D33" s="117">
        <v>1</v>
      </c>
      <c r="E33" s="56">
        <v>70.180000305175781</v>
      </c>
      <c r="F33" s="56">
        <f t="shared" si="0"/>
        <v>70.180000305175781</v>
      </c>
      <c r="G33" s="216"/>
      <c r="H33" s="219"/>
      <c r="I33" s="117"/>
    </row>
    <row r="34" spans="1:9" s="98" customFormat="1" ht="15.9" customHeight="1" x14ac:dyDescent="0.3">
      <c r="A34" s="96" t="s">
        <v>36</v>
      </c>
      <c r="B34" s="117" t="s">
        <v>153</v>
      </c>
      <c r="C34" s="121" t="s">
        <v>154</v>
      </c>
      <c r="D34" s="117">
        <v>2</v>
      </c>
      <c r="E34" s="56">
        <v>0.82999998331069946</v>
      </c>
      <c r="F34" s="56">
        <f t="shared" si="0"/>
        <v>1.6599999666213989</v>
      </c>
      <c r="G34" s="217"/>
      <c r="H34" s="220"/>
      <c r="I34" s="117"/>
    </row>
    <row r="35" spans="1:9" s="98" customFormat="1" ht="15.9" customHeight="1" x14ac:dyDescent="0.3">
      <c r="A35" s="96" t="s">
        <v>36</v>
      </c>
      <c r="B35" s="117" t="s">
        <v>155</v>
      </c>
      <c r="C35" s="212" t="s">
        <v>163</v>
      </c>
      <c r="D35" s="117">
        <v>1</v>
      </c>
      <c r="E35" s="56">
        <v>267.45001220703125</v>
      </c>
      <c r="F35" s="56">
        <f t="shared" si="0"/>
        <v>267.45001220703125</v>
      </c>
      <c r="G35" s="215" t="s">
        <v>45</v>
      </c>
      <c r="H35" s="218" t="s">
        <v>221</v>
      </c>
      <c r="I35" s="117"/>
    </row>
    <row r="36" spans="1:9" s="98" customFormat="1" ht="15.9" customHeight="1" x14ac:dyDescent="0.3">
      <c r="A36" s="96" t="s">
        <v>36</v>
      </c>
      <c r="B36" s="117" t="s">
        <v>161</v>
      </c>
      <c r="C36" s="214"/>
      <c r="D36" s="117">
        <v>1</v>
      </c>
      <c r="E36" s="56">
        <v>239.91000366210937</v>
      </c>
      <c r="F36" s="56">
        <f t="shared" si="0"/>
        <v>239.91000366210937</v>
      </c>
      <c r="G36" s="217"/>
      <c r="H36" s="220"/>
      <c r="I36" s="117"/>
    </row>
    <row r="37" spans="1:9" s="98" customFormat="1" ht="15.9" customHeight="1" x14ac:dyDescent="0.3">
      <c r="A37" s="96" t="s">
        <v>36</v>
      </c>
      <c r="B37" s="117" t="s">
        <v>164</v>
      </c>
      <c r="C37" s="212" t="s">
        <v>187</v>
      </c>
      <c r="D37" s="117">
        <v>1</v>
      </c>
      <c r="E37" s="56">
        <v>66.230003356933594</v>
      </c>
      <c r="F37" s="56">
        <f t="shared" si="0"/>
        <v>66.230003356933594</v>
      </c>
      <c r="G37" s="215" t="s">
        <v>45</v>
      </c>
      <c r="H37" s="218" t="s">
        <v>222</v>
      </c>
      <c r="I37" s="117"/>
    </row>
    <row r="38" spans="1:9" s="98" customFormat="1" ht="15.9" customHeight="1" x14ac:dyDescent="0.3">
      <c r="A38" s="96" t="s">
        <v>36</v>
      </c>
      <c r="B38" s="117" t="s">
        <v>169</v>
      </c>
      <c r="C38" s="213"/>
      <c r="D38" s="117">
        <v>1</v>
      </c>
      <c r="E38" s="56">
        <v>66.230003356933594</v>
      </c>
      <c r="F38" s="56">
        <f t="shared" si="0"/>
        <v>66.230003356933594</v>
      </c>
      <c r="G38" s="216"/>
      <c r="H38" s="219"/>
      <c r="I38" s="117"/>
    </row>
    <row r="39" spans="1:9" s="98" customFormat="1" ht="15.9" customHeight="1" x14ac:dyDescent="0.3">
      <c r="A39" s="96" t="s">
        <v>36</v>
      </c>
      <c r="B39" s="117" t="s">
        <v>171</v>
      </c>
      <c r="C39" s="213"/>
      <c r="D39" s="117">
        <v>1</v>
      </c>
      <c r="E39" s="56">
        <v>57.419998168945313</v>
      </c>
      <c r="F39" s="56">
        <f t="shared" si="0"/>
        <v>57.419998168945313</v>
      </c>
      <c r="G39" s="216"/>
      <c r="H39" s="219"/>
      <c r="I39" s="117"/>
    </row>
    <row r="40" spans="1:9" s="98" customFormat="1" ht="15.9" customHeight="1" x14ac:dyDescent="0.3">
      <c r="A40" s="96" t="s">
        <v>36</v>
      </c>
      <c r="B40" s="117" t="s">
        <v>172</v>
      </c>
      <c r="C40" s="213"/>
      <c r="D40" s="117">
        <v>1</v>
      </c>
      <c r="E40" s="56">
        <v>57.419998168945313</v>
      </c>
      <c r="F40" s="56">
        <f t="shared" si="0"/>
        <v>57.419998168945313</v>
      </c>
      <c r="G40" s="216"/>
      <c r="H40" s="219"/>
      <c r="I40" s="117"/>
    </row>
    <row r="41" spans="1:9" s="98" customFormat="1" ht="15.9" customHeight="1" x14ac:dyDescent="0.3">
      <c r="A41" s="96" t="s">
        <v>36</v>
      </c>
      <c r="B41" s="117" t="s">
        <v>173</v>
      </c>
      <c r="C41" s="213"/>
      <c r="D41" s="117">
        <v>1</v>
      </c>
      <c r="E41" s="56">
        <v>73.980003356933594</v>
      </c>
      <c r="F41" s="56">
        <f t="shared" si="0"/>
        <v>73.980003356933594</v>
      </c>
      <c r="G41" s="216"/>
      <c r="H41" s="219"/>
      <c r="I41" s="117"/>
    </row>
    <row r="42" spans="1:9" s="98" customFormat="1" ht="15.9" customHeight="1" x14ac:dyDescent="0.3">
      <c r="A42" s="96" t="s">
        <v>36</v>
      </c>
      <c r="B42" s="117" t="s">
        <v>175</v>
      </c>
      <c r="C42" s="213"/>
      <c r="D42" s="117">
        <v>1</v>
      </c>
      <c r="E42" s="56">
        <v>73.980003356933594</v>
      </c>
      <c r="F42" s="56">
        <f t="shared" si="0"/>
        <v>73.980003356933594</v>
      </c>
      <c r="G42" s="216"/>
      <c r="H42" s="219"/>
      <c r="I42" s="117"/>
    </row>
    <row r="43" spans="1:9" s="98" customFormat="1" ht="15.9" customHeight="1" x14ac:dyDescent="0.3">
      <c r="A43" s="96" t="s">
        <v>36</v>
      </c>
      <c r="B43" s="117" t="s">
        <v>177</v>
      </c>
      <c r="C43" s="213"/>
      <c r="D43" s="117">
        <v>3</v>
      </c>
      <c r="E43" s="56">
        <v>16</v>
      </c>
      <c r="F43" s="56">
        <f t="shared" si="0"/>
        <v>48</v>
      </c>
      <c r="G43" s="216"/>
      <c r="H43" s="219"/>
      <c r="I43" s="117"/>
    </row>
    <row r="44" spans="1:9" s="98" customFormat="1" ht="15.9" customHeight="1" x14ac:dyDescent="0.3">
      <c r="A44" s="96" t="s">
        <v>36</v>
      </c>
      <c r="B44" s="117" t="s">
        <v>178</v>
      </c>
      <c r="C44" s="213"/>
      <c r="D44" s="117">
        <v>3</v>
      </c>
      <c r="E44" s="56">
        <v>16</v>
      </c>
      <c r="F44" s="56">
        <f t="shared" si="0"/>
        <v>48</v>
      </c>
      <c r="G44" s="216"/>
      <c r="H44" s="219"/>
      <c r="I44" s="117"/>
    </row>
    <row r="45" spans="1:9" s="98" customFormat="1" ht="15.9" customHeight="1" x14ac:dyDescent="0.3">
      <c r="A45" s="96" t="s">
        <v>36</v>
      </c>
      <c r="B45" s="117" t="s">
        <v>179</v>
      </c>
      <c r="C45" s="213"/>
      <c r="D45" s="117">
        <v>6</v>
      </c>
      <c r="E45" s="56">
        <v>12.770000457763672</v>
      </c>
      <c r="F45" s="56">
        <f t="shared" si="0"/>
        <v>76.620002746582031</v>
      </c>
      <c r="G45" s="216"/>
      <c r="H45" s="219"/>
      <c r="I45" s="117"/>
    </row>
    <row r="46" spans="1:9" s="98" customFormat="1" ht="15.9" customHeight="1" x14ac:dyDescent="0.3">
      <c r="A46" s="96" t="s">
        <v>36</v>
      </c>
      <c r="B46" s="117" t="s">
        <v>180</v>
      </c>
      <c r="C46" s="213"/>
      <c r="D46" s="117">
        <v>2</v>
      </c>
      <c r="E46" s="56">
        <v>12.399999618530273</v>
      </c>
      <c r="F46" s="56">
        <f t="shared" si="0"/>
        <v>24.799999237060547</v>
      </c>
      <c r="G46" s="216"/>
      <c r="H46" s="219"/>
      <c r="I46" s="117"/>
    </row>
    <row r="47" spans="1:9" s="98" customFormat="1" ht="15.9" customHeight="1" x14ac:dyDescent="0.3">
      <c r="A47" s="96" t="s">
        <v>36</v>
      </c>
      <c r="B47" s="117" t="s">
        <v>181</v>
      </c>
      <c r="C47" s="213"/>
      <c r="D47" s="117">
        <v>16</v>
      </c>
      <c r="E47" s="56">
        <v>35.200000762939453</v>
      </c>
      <c r="F47" s="56">
        <f t="shared" si="0"/>
        <v>563.20001220703125</v>
      </c>
      <c r="G47" s="216"/>
      <c r="H47" s="219"/>
      <c r="I47" s="117"/>
    </row>
    <row r="48" spans="1:9" s="98" customFormat="1" ht="15.9" customHeight="1" x14ac:dyDescent="0.3">
      <c r="A48" s="96" t="s">
        <v>36</v>
      </c>
      <c r="B48" s="117" t="s">
        <v>182</v>
      </c>
      <c r="C48" s="213"/>
      <c r="D48" s="117">
        <v>2</v>
      </c>
      <c r="E48" s="56">
        <v>18.100000381469727</v>
      </c>
      <c r="F48" s="56">
        <f t="shared" si="0"/>
        <v>36.200000762939453</v>
      </c>
      <c r="G48" s="216"/>
      <c r="H48" s="219"/>
      <c r="I48" s="117"/>
    </row>
    <row r="49" spans="1:10" s="98" customFormat="1" ht="15.9" customHeight="1" x14ac:dyDescent="0.3">
      <c r="A49" s="96" t="s">
        <v>36</v>
      </c>
      <c r="B49" s="117" t="s">
        <v>183</v>
      </c>
      <c r="C49" s="214"/>
      <c r="D49" s="117">
        <v>2</v>
      </c>
      <c r="E49" s="56">
        <v>15.5</v>
      </c>
      <c r="F49" s="56">
        <f t="shared" si="0"/>
        <v>31</v>
      </c>
      <c r="G49" s="216"/>
      <c r="H49" s="219"/>
      <c r="I49" s="117"/>
    </row>
    <row r="50" spans="1:10" s="98" customFormat="1" ht="15.9" customHeight="1" x14ac:dyDescent="0.3">
      <c r="A50" s="96" t="s">
        <v>36</v>
      </c>
      <c r="B50" s="117" t="s">
        <v>184</v>
      </c>
      <c r="C50" s="121" t="s">
        <v>188</v>
      </c>
      <c r="D50" s="117">
        <v>20</v>
      </c>
      <c r="E50" s="56">
        <v>8.25</v>
      </c>
      <c r="F50" s="56">
        <f t="shared" si="0"/>
        <v>165</v>
      </c>
      <c r="G50" s="216"/>
      <c r="H50" s="219"/>
      <c r="I50" s="117"/>
    </row>
    <row r="51" spans="1:10" s="98" customFormat="1" ht="15.9" customHeight="1" x14ac:dyDescent="0.3">
      <c r="A51" s="96" t="s">
        <v>36</v>
      </c>
      <c r="B51" s="117" t="s">
        <v>185</v>
      </c>
      <c r="C51" s="121" t="s">
        <v>189</v>
      </c>
      <c r="D51" s="117">
        <v>20</v>
      </c>
      <c r="E51" s="56">
        <v>4.9099998474121094</v>
      </c>
      <c r="F51" s="56">
        <f>D51*E51</f>
        <v>98.199996948242188</v>
      </c>
      <c r="G51" s="217"/>
      <c r="H51" s="220"/>
      <c r="I51" s="117"/>
    </row>
    <row r="52" spans="1:10" ht="21.75" customHeight="1" x14ac:dyDescent="0.3">
      <c r="A52" s="96" t="s">
        <v>36</v>
      </c>
      <c r="B52" s="173" t="s">
        <v>196</v>
      </c>
      <c r="C52" s="173"/>
      <c r="D52" s="173"/>
      <c r="E52" s="173"/>
      <c r="F52" s="116">
        <f>SUM(F6:F51)</f>
        <v>21920.120198249817</v>
      </c>
      <c r="G52" s="129" t="s">
        <v>197</v>
      </c>
      <c r="H52" s="129"/>
      <c r="I52" s="129"/>
      <c r="J52" s="99"/>
    </row>
    <row r="53" spans="1:10" ht="18.75" customHeight="1" x14ac:dyDescent="0.3">
      <c r="A53" s="96" t="s">
        <v>36</v>
      </c>
      <c r="B53" s="211" t="s">
        <v>198</v>
      </c>
      <c r="C53" s="211"/>
      <c r="D53" s="211"/>
      <c r="E53" s="211"/>
      <c r="F53" s="56">
        <f>F52+H53</f>
        <v>22029.720799241066</v>
      </c>
      <c r="G53" s="100" t="s">
        <v>199</v>
      </c>
      <c r="H53" s="101">
        <f>$F$52*0.005</f>
        <v>109.60060099124908</v>
      </c>
      <c r="I53" s="102"/>
      <c r="J53" s="98"/>
    </row>
  </sheetData>
  <mergeCells count="32">
    <mergeCell ref="G35:G36"/>
    <mergeCell ref="H35:H36"/>
    <mergeCell ref="G37:G51"/>
    <mergeCell ref="H37:H51"/>
    <mergeCell ref="H19:H25"/>
    <mergeCell ref="G26:G27"/>
    <mergeCell ref="H26:H27"/>
    <mergeCell ref="G31:G34"/>
    <mergeCell ref="H31:H34"/>
    <mergeCell ref="G5:H5"/>
    <mergeCell ref="B52:E52"/>
    <mergeCell ref="G52:I52"/>
    <mergeCell ref="B53:E53"/>
    <mergeCell ref="C6:C8"/>
    <mergeCell ref="C12:C13"/>
    <mergeCell ref="C14:C15"/>
    <mergeCell ref="C16:C25"/>
    <mergeCell ref="C26:C33"/>
    <mergeCell ref="C35:C36"/>
    <mergeCell ref="C37:C49"/>
    <mergeCell ref="G6:G15"/>
    <mergeCell ref="H6:H15"/>
    <mergeCell ref="G16:G18"/>
    <mergeCell ref="H16:H18"/>
    <mergeCell ref="G19:G25"/>
    <mergeCell ref="B2:I2"/>
    <mergeCell ref="B3:B4"/>
    <mergeCell ref="C3:C4"/>
    <mergeCell ref="D3:D4"/>
    <mergeCell ref="E3:F3"/>
    <mergeCell ref="G3:H4"/>
    <mergeCell ref="I3:I4"/>
  </mergeCells>
  <dataValidations count="1">
    <dataValidation allowBlank="1" sqref="F53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F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F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F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F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F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F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F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F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F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F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F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F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F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F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F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dataValidations>
  <pageMargins left="0.5" right="0.18" top="0.28000000000000003" bottom="0.63" header="0.21" footer="0.35"/>
  <pageSetup paperSize="9" scale="82" fitToHeight="1000" orientation="portrait" horizontalDpi="300" verticalDpi="300" r:id="rId1"/>
  <headerFooter alignWithMargins="0">
    <oddFooter>Страница &amp;P из &amp;N</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K42"/>
  <sheetViews>
    <sheetView topLeftCell="A9" workbookViewId="0">
      <selection activeCell="B2" sqref="B2:I38"/>
    </sheetView>
  </sheetViews>
  <sheetFormatPr defaultRowHeight="15.9" customHeight="1" x14ac:dyDescent="0.15"/>
  <cols>
    <col min="1" max="1" width="1.6640625" style="109" customWidth="1"/>
    <col min="2" max="2" width="7.5546875" style="17" customWidth="1"/>
    <col min="3" max="3" width="8.6640625" style="17" customWidth="1"/>
    <col min="4" max="4" width="9.44140625" style="17" customWidth="1"/>
    <col min="5" max="5" width="13.44140625" style="17" customWidth="1"/>
    <col min="6" max="6" width="16.5546875" style="17" customWidth="1"/>
    <col min="7" max="7" width="12.88671875" style="17" customWidth="1"/>
    <col min="8" max="8" width="15.5546875" style="18" customWidth="1"/>
    <col min="9" max="9" width="15.44140625" style="17" customWidth="1"/>
    <col min="10" max="10" width="9.88671875" style="17" customWidth="1"/>
    <col min="11" max="11" width="8.109375" style="9" customWidth="1"/>
    <col min="12" max="12" width="11.5546875" style="17" bestFit="1" customWidth="1"/>
    <col min="13" max="256" width="9.109375" style="17"/>
    <col min="257" max="257" width="1.6640625" style="17" customWidth="1"/>
    <col min="258" max="258" width="7.5546875" style="17" customWidth="1"/>
    <col min="259" max="259" width="8.6640625" style="17" customWidth="1"/>
    <col min="260" max="260" width="9.44140625" style="17" customWidth="1"/>
    <col min="261" max="261" width="13.44140625" style="17" customWidth="1"/>
    <col min="262" max="262" width="16.5546875" style="17" customWidth="1"/>
    <col min="263" max="263" width="12.88671875" style="17" customWidth="1"/>
    <col min="264" max="264" width="15.5546875" style="17" customWidth="1"/>
    <col min="265" max="265" width="15.44140625" style="17" customWidth="1"/>
    <col min="266" max="266" width="9.88671875" style="17" customWidth="1"/>
    <col min="267" max="267" width="8.109375" style="17" customWidth="1"/>
    <col min="268" max="268" width="11.5546875" style="17" bestFit="1" customWidth="1"/>
    <col min="269" max="512" width="9.109375" style="17"/>
    <col min="513" max="513" width="1.6640625" style="17" customWidth="1"/>
    <col min="514" max="514" width="7.5546875" style="17" customWidth="1"/>
    <col min="515" max="515" width="8.6640625" style="17" customWidth="1"/>
    <col min="516" max="516" width="9.44140625" style="17" customWidth="1"/>
    <col min="517" max="517" width="13.44140625" style="17" customWidth="1"/>
    <col min="518" max="518" width="16.5546875" style="17" customWidth="1"/>
    <col min="519" max="519" width="12.88671875" style="17" customWidth="1"/>
    <col min="520" max="520" width="15.5546875" style="17" customWidth="1"/>
    <col min="521" max="521" width="15.44140625" style="17" customWidth="1"/>
    <col min="522" max="522" width="9.88671875" style="17" customWidth="1"/>
    <col min="523" max="523" width="8.109375" style="17" customWidth="1"/>
    <col min="524" max="524" width="11.5546875" style="17" bestFit="1" customWidth="1"/>
    <col min="525" max="768" width="9.109375" style="17"/>
    <col min="769" max="769" width="1.6640625" style="17" customWidth="1"/>
    <col min="770" max="770" width="7.5546875" style="17" customWidth="1"/>
    <col min="771" max="771" width="8.6640625" style="17" customWidth="1"/>
    <col min="772" max="772" width="9.44140625" style="17" customWidth="1"/>
    <col min="773" max="773" width="13.44140625" style="17" customWidth="1"/>
    <col min="774" max="774" width="16.5546875" style="17" customWidth="1"/>
    <col min="775" max="775" width="12.88671875" style="17" customWidth="1"/>
    <col min="776" max="776" width="15.5546875" style="17" customWidth="1"/>
    <col min="777" max="777" width="15.44140625" style="17" customWidth="1"/>
    <col min="778" max="778" width="9.88671875" style="17" customWidth="1"/>
    <col min="779" max="779" width="8.109375" style="17" customWidth="1"/>
    <col min="780" max="780" width="11.5546875" style="17" bestFit="1" customWidth="1"/>
    <col min="781" max="1024" width="9.109375" style="17"/>
    <col min="1025" max="1025" width="1.6640625" style="17" customWidth="1"/>
    <col min="1026" max="1026" width="7.5546875" style="17" customWidth="1"/>
    <col min="1027" max="1027" width="8.6640625" style="17" customWidth="1"/>
    <col min="1028" max="1028" width="9.44140625" style="17" customWidth="1"/>
    <col min="1029" max="1029" width="13.44140625" style="17" customWidth="1"/>
    <col min="1030" max="1030" width="16.5546875" style="17" customWidth="1"/>
    <col min="1031" max="1031" width="12.88671875" style="17" customWidth="1"/>
    <col min="1032" max="1032" width="15.5546875" style="17" customWidth="1"/>
    <col min="1033" max="1033" width="15.44140625" style="17" customWidth="1"/>
    <col min="1034" max="1034" width="9.88671875" style="17" customWidth="1"/>
    <col min="1035" max="1035" width="8.109375" style="17" customWidth="1"/>
    <col min="1036" max="1036" width="11.5546875" style="17" bestFit="1" customWidth="1"/>
    <col min="1037" max="1280" width="9.109375" style="17"/>
    <col min="1281" max="1281" width="1.6640625" style="17" customWidth="1"/>
    <col min="1282" max="1282" width="7.5546875" style="17" customWidth="1"/>
    <col min="1283" max="1283" width="8.6640625" style="17" customWidth="1"/>
    <col min="1284" max="1284" width="9.44140625" style="17" customWidth="1"/>
    <col min="1285" max="1285" width="13.44140625" style="17" customWidth="1"/>
    <col min="1286" max="1286" width="16.5546875" style="17" customWidth="1"/>
    <col min="1287" max="1287" width="12.88671875" style="17" customWidth="1"/>
    <col min="1288" max="1288" width="15.5546875" style="17" customWidth="1"/>
    <col min="1289" max="1289" width="15.44140625" style="17" customWidth="1"/>
    <col min="1290" max="1290" width="9.88671875" style="17" customWidth="1"/>
    <col min="1291" max="1291" width="8.109375" style="17" customWidth="1"/>
    <col min="1292" max="1292" width="11.5546875" style="17" bestFit="1" customWidth="1"/>
    <col min="1293" max="1536" width="9.109375" style="17"/>
    <col min="1537" max="1537" width="1.6640625" style="17" customWidth="1"/>
    <col min="1538" max="1538" width="7.5546875" style="17" customWidth="1"/>
    <col min="1539" max="1539" width="8.6640625" style="17" customWidth="1"/>
    <col min="1540" max="1540" width="9.44140625" style="17" customWidth="1"/>
    <col min="1541" max="1541" width="13.44140625" style="17" customWidth="1"/>
    <col min="1542" max="1542" width="16.5546875" style="17" customWidth="1"/>
    <col min="1543" max="1543" width="12.88671875" style="17" customWidth="1"/>
    <col min="1544" max="1544" width="15.5546875" style="17" customWidth="1"/>
    <col min="1545" max="1545" width="15.44140625" style="17" customWidth="1"/>
    <col min="1546" max="1546" width="9.88671875" style="17" customWidth="1"/>
    <col min="1547" max="1547" width="8.109375" style="17" customWidth="1"/>
    <col min="1548" max="1548" width="11.5546875" style="17" bestFit="1" customWidth="1"/>
    <col min="1549" max="1792" width="9.109375" style="17"/>
    <col min="1793" max="1793" width="1.6640625" style="17" customWidth="1"/>
    <col min="1794" max="1794" width="7.5546875" style="17" customWidth="1"/>
    <col min="1795" max="1795" width="8.6640625" style="17" customWidth="1"/>
    <col min="1796" max="1796" width="9.44140625" style="17" customWidth="1"/>
    <col min="1797" max="1797" width="13.44140625" style="17" customWidth="1"/>
    <col min="1798" max="1798" width="16.5546875" style="17" customWidth="1"/>
    <col min="1799" max="1799" width="12.88671875" style="17" customWidth="1"/>
    <col min="1800" max="1800" width="15.5546875" style="17" customWidth="1"/>
    <col min="1801" max="1801" width="15.44140625" style="17" customWidth="1"/>
    <col min="1802" max="1802" width="9.88671875" style="17" customWidth="1"/>
    <col min="1803" max="1803" width="8.109375" style="17" customWidth="1"/>
    <col min="1804" max="1804" width="11.5546875" style="17" bestFit="1" customWidth="1"/>
    <col min="1805" max="2048" width="9.109375" style="17"/>
    <col min="2049" max="2049" width="1.6640625" style="17" customWidth="1"/>
    <col min="2050" max="2050" width="7.5546875" style="17" customWidth="1"/>
    <col min="2051" max="2051" width="8.6640625" style="17" customWidth="1"/>
    <col min="2052" max="2052" width="9.44140625" style="17" customWidth="1"/>
    <col min="2053" max="2053" width="13.44140625" style="17" customWidth="1"/>
    <col min="2054" max="2054" width="16.5546875" style="17" customWidth="1"/>
    <col min="2055" max="2055" width="12.88671875" style="17" customWidth="1"/>
    <col min="2056" max="2056" width="15.5546875" style="17" customWidth="1"/>
    <col min="2057" max="2057" width="15.44140625" style="17" customWidth="1"/>
    <col min="2058" max="2058" width="9.88671875" style="17" customWidth="1"/>
    <col min="2059" max="2059" width="8.109375" style="17" customWidth="1"/>
    <col min="2060" max="2060" width="11.5546875" style="17" bestFit="1" customWidth="1"/>
    <col min="2061" max="2304" width="9.109375" style="17"/>
    <col min="2305" max="2305" width="1.6640625" style="17" customWidth="1"/>
    <col min="2306" max="2306" width="7.5546875" style="17" customWidth="1"/>
    <col min="2307" max="2307" width="8.6640625" style="17" customWidth="1"/>
    <col min="2308" max="2308" width="9.44140625" style="17" customWidth="1"/>
    <col min="2309" max="2309" width="13.44140625" style="17" customWidth="1"/>
    <col min="2310" max="2310" width="16.5546875" style="17" customWidth="1"/>
    <col min="2311" max="2311" width="12.88671875" style="17" customWidth="1"/>
    <col min="2312" max="2312" width="15.5546875" style="17" customWidth="1"/>
    <col min="2313" max="2313" width="15.44140625" style="17" customWidth="1"/>
    <col min="2314" max="2314" width="9.88671875" style="17" customWidth="1"/>
    <col min="2315" max="2315" width="8.109375" style="17" customWidth="1"/>
    <col min="2316" max="2316" width="11.5546875" style="17" bestFit="1" customWidth="1"/>
    <col min="2317" max="2560" width="9.109375" style="17"/>
    <col min="2561" max="2561" width="1.6640625" style="17" customWidth="1"/>
    <col min="2562" max="2562" width="7.5546875" style="17" customWidth="1"/>
    <col min="2563" max="2563" width="8.6640625" style="17" customWidth="1"/>
    <col min="2564" max="2564" width="9.44140625" style="17" customWidth="1"/>
    <col min="2565" max="2565" width="13.44140625" style="17" customWidth="1"/>
    <col min="2566" max="2566" width="16.5546875" style="17" customWidth="1"/>
    <col min="2567" max="2567" width="12.88671875" style="17" customWidth="1"/>
    <col min="2568" max="2568" width="15.5546875" style="17" customWidth="1"/>
    <col min="2569" max="2569" width="15.44140625" style="17" customWidth="1"/>
    <col min="2570" max="2570" width="9.88671875" style="17" customWidth="1"/>
    <col min="2571" max="2571" width="8.109375" style="17" customWidth="1"/>
    <col min="2572" max="2572" width="11.5546875" style="17" bestFit="1" customWidth="1"/>
    <col min="2573" max="2816" width="9.109375" style="17"/>
    <col min="2817" max="2817" width="1.6640625" style="17" customWidth="1"/>
    <col min="2818" max="2818" width="7.5546875" style="17" customWidth="1"/>
    <col min="2819" max="2819" width="8.6640625" style="17" customWidth="1"/>
    <col min="2820" max="2820" width="9.44140625" style="17" customWidth="1"/>
    <col min="2821" max="2821" width="13.44140625" style="17" customWidth="1"/>
    <col min="2822" max="2822" width="16.5546875" style="17" customWidth="1"/>
    <col min="2823" max="2823" width="12.88671875" style="17" customWidth="1"/>
    <col min="2824" max="2824" width="15.5546875" style="17" customWidth="1"/>
    <col min="2825" max="2825" width="15.44140625" style="17" customWidth="1"/>
    <col min="2826" max="2826" width="9.88671875" style="17" customWidth="1"/>
    <col min="2827" max="2827" width="8.109375" style="17" customWidth="1"/>
    <col min="2828" max="2828" width="11.5546875" style="17" bestFit="1" customWidth="1"/>
    <col min="2829" max="3072" width="9.109375" style="17"/>
    <col min="3073" max="3073" width="1.6640625" style="17" customWidth="1"/>
    <col min="3074" max="3074" width="7.5546875" style="17" customWidth="1"/>
    <col min="3075" max="3075" width="8.6640625" style="17" customWidth="1"/>
    <col min="3076" max="3076" width="9.44140625" style="17" customWidth="1"/>
    <col min="3077" max="3077" width="13.44140625" style="17" customWidth="1"/>
    <col min="3078" max="3078" width="16.5546875" style="17" customWidth="1"/>
    <col min="3079" max="3079" width="12.88671875" style="17" customWidth="1"/>
    <col min="3080" max="3080" width="15.5546875" style="17" customWidth="1"/>
    <col min="3081" max="3081" width="15.44140625" style="17" customWidth="1"/>
    <col min="3082" max="3082" width="9.88671875" style="17" customWidth="1"/>
    <col min="3083" max="3083" width="8.109375" style="17" customWidth="1"/>
    <col min="3084" max="3084" width="11.5546875" style="17" bestFit="1" customWidth="1"/>
    <col min="3085" max="3328" width="9.109375" style="17"/>
    <col min="3329" max="3329" width="1.6640625" style="17" customWidth="1"/>
    <col min="3330" max="3330" width="7.5546875" style="17" customWidth="1"/>
    <col min="3331" max="3331" width="8.6640625" style="17" customWidth="1"/>
    <col min="3332" max="3332" width="9.44140625" style="17" customWidth="1"/>
    <col min="3333" max="3333" width="13.44140625" style="17" customWidth="1"/>
    <col min="3334" max="3334" width="16.5546875" style="17" customWidth="1"/>
    <col min="3335" max="3335" width="12.88671875" style="17" customWidth="1"/>
    <col min="3336" max="3336" width="15.5546875" style="17" customWidth="1"/>
    <col min="3337" max="3337" width="15.44140625" style="17" customWidth="1"/>
    <col min="3338" max="3338" width="9.88671875" style="17" customWidth="1"/>
    <col min="3339" max="3339" width="8.109375" style="17" customWidth="1"/>
    <col min="3340" max="3340" width="11.5546875" style="17" bestFit="1" customWidth="1"/>
    <col min="3341" max="3584" width="9.109375" style="17"/>
    <col min="3585" max="3585" width="1.6640625" style="17" customWidth="1"/>
    <col min="3586" max="3586" width="7.5546875" style="17" customWidth="1"/>
    <col min="3587" max="3587" width="8.6640625" style="17" customWidth="1"/>
    <col min="3588" max="3588" width="9.44140625" style="17" customWidth="1"/>
    <col min="3589" max="3589" width="13.44140625" style="17" customWidth="1"/>
    <col min="3590" max="3590" width="16.5546875" style="17" customWidth="1"/>
    <col min="3591" max="3591" width="12.88671875" style="17" customWidth="1"/>
    <col min="3592" max="3592" width="15.5546875" style="17" customWidth="1"/>
    <col min="3593" max="3593" width="15.44140625" style="17" customWidth="1"/>
    <col min="3594" max="3594" width="9.88671875" style="17" customWidth="1"/>
    <col min="3595" max="3595" width="8.109375" style="17" customWidth="1"/>
    <col min="3596" max="3596" width="11.5546875" style="17" bestFit="1" customWidth="1"/>
    <col min="3597" max="3840" width="9.109375" style="17"/>
    <col min="3841" max="3841" width="1.6640625" style="17" customWidth="1"/>
    <col min="3842" max="3842" width="7.5546875" style="17" customWidth="1"/>
    <col min="3843" max="3843" width="8.6640625" style="17" customWidth="1"/>
    <col min="3844" max="3844" width="9.44140625" style="17" customWidth="1"/>
    <col min="3845" max="3845" width="13.44140625" style="17" customWidth="1"/>
    <col min="3846" max="3846" width="16.5546875" style="17" customWidth="1"/>
    <col min="3847" max="3847" width="12.88671875" style="17" customWidth="1"/>
    <col min="3848" max="3848" width="15.5546875" style="17" customWidth="1"/>
    <col min="3849" max="3849" width="15.44140625" style="17" customWidth="1"/>
    <col min="3850" max="3850" width="9.88671875" style="17" customWidth="1"/>
    <col min="3851" max="3851" width="8.109375" style="17" customWidth="1"/>
    <col min="3852" max="3852" width="11.5546875" style="17" bestFit="1" customWidth="1"/>
    <col min="3853" max="4096" width="9.109375" style="17"/>
    <col min="4097" max="4097" width="1.6640625" style="17" customWidth="1"/>
    <col min="4098" max="4098" width="7.5546875" style="17" customWidth="1"/>
    <col min="4099" max="4099" width="8.6640625" style="17" customWidth="1"/>
    <col min="4100" max="4100" width="9.44140625" style="17" customWidth="1"/>
    <col min="4101" max="4101" width="13.44140625" style="17" customWidth="1"/>
    <col min="4102" max="4102" width="16.5546875" style="17" customWidth="1"/>
    <col min="4103" max="4103" width="12.88671875" style="17" customWidth="1"/>
    <col min="4104" max="4104" width="15.5546875" style="17" customWidth="1"/>
    <col min="4105" max="4105" width="15.44140625" style="17" customWidth="1"/>
    <col min="4106" max="4106" width="9.88671875" style="17" customWidth="1"/>
    <col min="4107" max="4107" width="8.109375" style="17" customWidth="1"/>
    <col min="4108" max="4108" width="11.5546875" style="17" bestFit="1" customWidth="1"/>
    <col min="4109" max="4352" width="9.109375" style="17"/>
    <col min="4353" max="4353" width="1.6640625" style="17" customWidth="1"/>
    <col min="4354" max="4354" width="7.5546875" style="17" customWidth="1"/>
    <col min="4355" max="4355" width="8.6640625" style="17" customWidth="1"/>
    <col min="4356" max="4356" width="9.44140625" style="17" customWidth="1"/>
    <col min="4357" max="4357" width="13.44140625" style="17" customWidth="1"/>
    <col min="4358" max="4358" width="16.5546875" style="17" customWidth="1"/>
    <col min="4359" max="4359" width="12.88671875" style="17" customWidth="1"/>
    <col min="4360" max="4360" width="15.5546875" style="17" customWidth="1"/>
    <col min="4361" max="4361" width="15.44140625" style="17" customWidth="1"/>
    <col min="4362" max="4362" width="9.88671875" style="17" customWidth="1"/>
    <col min="4363" max="4363" width="8.109375" style="17" customWidth="1"/>
    <col min="4364" max="4364" width="11.5546875" style="17" bestFit="1" customWidth="1"/>
    <col min="4365" max="4608" width="9.109375" style="17"/>
    <col min="4609" max="4609" width="1.6640625" style="17" customWidth="1"/>
    <col min="4610" max="4610" width="7.5546875" style="17" customWidth="1"/>
    <col min="4611" max="4611" width="8.6640625" style="17" customWidth="1"/>
    <col min="4612" max="4612" width="9.44140625" style="17" customWidth="1"/>
    <col min="4613" max="4613" width="13.44140625" style="17" customWidth="1"/>
    <col min="4614" max="4614" width="16.5546875" style="17" customWidth="1"/>
    <col min="4615" max="4615" width="12.88671875" style="17" customWidth="1"/>
    <col min="4616" max="4616" width="15.5546875" style="17" customWidth="1"/>
    <col min="4617" max="4617" width="15.44140625" style="17" customWidth="1"/>
    <col min="4618" max="4618" width="9.88671875" style="17" customWidth="1"/>
    <col min="4619" max="4619" width="8.109375" style="17" customWidth="1"/>
    <col min="4620" max="4620" width="11.5546875" style="17" bestFit="1" customWidth="1"/>
    <col min="4621" max="4864" width="9.109375" style="17"/>
    <col min="4865" max="4865" width="1.6640625" style="17" customWidth="1"/>
    <col min="4866" max="4866" width="7.5546875" style="17" customWidth="1"/>
    <col min="4867" max="4867" width="8.6640625" style="17" customWidth="1"/>
    <col min="4868" max="4868" width="9.44140625" style="17" customWidth="1"/>
    <col min="4869" max="4869" width="13.44140625" style="17" customWidth="1"/>
    <col min="4870" max="4870" width="16.5546875" style="17" customWidth="1"/>
    <col min="4871" max="4871" width="12.88671875" style="17" customWidth="1"/>
    <col min="4872" max="4872" width="15.5546875" style="17" customWidth="1"/>
    <col min="4873" max="4873" width="15.44140625" style="17" customWidth="1"/>
    <col min="4874" max="4874" width="9.88671875" style="17" customWidth="1"/>
    <col min="4875" max="4875" width="8.109375" style="17" customWidth="1"/>
    <col min="4876" max="4876" width="11.5546875" style="17" bestFit="1" customWidth="1"/>
    <col min="4877" max="5120" width="9.109375" style="17"/>
    <col min="5121" max="5121" width="1.6640625" style="17" customWidth="1"/>
    <col min="5122" max="5122" width="7.5546875" style="17" customWidth="1"/>
    <col min="5123" max="5123" width="8.6640625" style="17" customWidth="1"/>
    <col min="5124" max="5124" width="9.44140625" style="17" customWidth="1"/>
    <col min="5125" max="5125" width="13.44140625" style="17" customWidth="1"/>
    <col min="5126" max="5126" width="16.5546875" style="17" customWidth="1"/>
    <col min="5127" max="5127" width="12.88671875" style="17" customWidth="1"/>
    <col min="5128" max="5128" width="15.5546875" style="17" customWidth="1"/>
    <col min="5129" max="5129" width="15.44140625" style="17" customWidth="1"/>
    <col min="5130" max="5130" width="9.88671875" style="17" customWidth="1"/>
    <col min="5131" max="5131" width="8.109375" style="17" customWidth="1"/>
    <col min="5132" max="5132" width="11.5546875" style="17" bestFit="1" customWidth="1"/>
    <col min="5133" max="5376" width="9.109375" style="17"/>
    <col min="5377" max="5377" width="1.6640625" style="17" customWidth="1"/>
    <col min="5378" max="5378" width="7.5546875" style="17" customWidth="1"/>
    <col min="5379" max="5379" width="8.6640625" style="17" customWidth="1"/>
    <col min="5380" max="5380" width="9.44140625" style="17" customWidth="1"/>
    <col min="5381" max="5381" width="13.44140625" style="17" customWidth="1"/>
    <col min="5382" max="5382" width="16.5546875" style="17" customWidth="1"/>
    <col min="5383" max="5383" width="12.88671875" style="17" customWidth="1"/>
    <col min="5384" max="5384" width="15.5546875" style="17" customWidth="1"/>
    <col min="5385" max="5385" width="15.44140625" style="17" customWidth="1"/>
    <col min="5386" max="5386" width="9.88671875" style="17" customWidth="1"/>
    <col min="5387" max="5387" width="8.109375" style="17" customWidth="1"/>
    <col min="5388" max="5388" width="11.5546875" style="17" bestFit="1" customWidth="1"/>
    <col min="5389" max="5632" width="9.109375" style="17"/>
    <col min="5633" max="5633" width="1.6640625" style="17" customWidth="1"/>
    <col min="5634" max="5634" width="7.5546875" style="17" customWidth="1"/>
    <col min="5635" max="5635" width="8.6640625" style="17" customWidth="1"/>
    <col min="5636" max="5636" width="9.44140625" style="17" customWidth="1"/>
    <col min="5637" max="5637" width="13.44140625" style="17" customWidth="1"/>
    <col min="5638" max="5638" width="16.5546875" style="17" customWidth="1"/>
    <col min="5639" max="5639" width="12.88671875" style="17" customWidth="1"/>
    <col min="5640" max="5640" width="15.5546875" style="17" customWidth="1"/>
    <col min="5641" max="5641" width="15.44140625" style="17" customWidth="1"/>
    <col min="5642" max="5642" width="9.88671875" style="17" customWidth="1"/>
    <col min="5643" max="5643" width="8.109375" style="17" customWidth="1"/>
    <col min="5644" max="5644" width="11.5546875" style="17" bestFit="1" customWidth="1"/>
    <col min="5645" max="5888" width="9.109375" style="17"/>
    <col min="5889" max="5889" width="1.6640625" style="17" customWidth="1"/>
    <col min="5890" max="5890" width="7.5546875" style="17" customWidth="1"/>
    <col min="5891" max="5891" width="8.6640625" style="17" customWidth="1"/>
    <col min="5892" max="5892" width="9.44140625" style="17" customWidth="1"/>
    <col min="5893" max="5893" width="13.44140625" style="17" customWidth="1"/>
    <col min="5894" max="5894" width="16.5546875" style="17" customWidth="1"/>
    <col min="5895" max="5895" width="12.88671875" style="17" customWidth="1"/>
    <col min="5896" max="5896" width="15.5546875" style="17" customWidth="1"/>
    <col min="5897" max="5897" width="15.44140625" style="17" customWidth="1"/>
    <col min="5898" max="5898" width="9.88671875" style="17" customWidth="1"/>
    <col min="5899" max="5899" width="8.109375" style="17" customWidth="1"/>
    <col min="5900" max="5900" width="11.5546875" style="17" bestFit="1" customWidth="1"/>
    <col min="5901" max="6144" width="9.109375" style="17"/>
    <col min="6145" max="6145" width="1.6640625" style="17" customWidth="1"/>
    <col min="6146" max="6146" width="7.5546875" style="17" customWidth="1"/>
    <col min="6147" max="6147" width="8.6640625" style="17" customWidth="1"/>
    <col min="6148" max="6148" width="9.44140625" style="17" customWidth="1"/>
    <col min="6149" max="6149" width="13.44140625" style="17" customWidth="1"/>
    <col min="6150" max="6150" width="16.5546875" style="17" customWidth="1"/>
    <col min="6151" max="6151" width="12.88671875" style="17" customWidth="1"/>
    <col min="6152" max="6152" width="15.5546875" style="17" customWidth="1"/>
    <col min="6153" max="6153" width="15.44140625" style="17" customWidth="1"/>
    <col min="6154" max="6154" width="9.88671875" style="17" customWidth="1"/>
    <col min="6155" max="6155" width="8.109375" style="17" customWidth="1"/>
    <col min="6156" max="6156" width="11.5546875" style="17" bestFit="1" customWidth="1"/>
    <col min="6157" max="6400" width="9.109375" style="17"/>
    <col min="6401" max="6401" width="1.6640625" style="17" customWidth="1"/>
    <col min="6402" max="6402" width="7.5546875" style="17" customWidth="1"/>
    <col min="6403" max="6403" width="8.6640625" style="17" customWidth="1"/>
    <col min="6404" max="6404" width="9.44140625" style="17" customWidth="1"/>
    <col min="6405" max="6405" width="13.44140625" style="17" customWidth="1"/>
    <col min="6406" max="6406" width="16.5546875" style="17" customWidth="1"/>
    <col min="6407" max="6407" width="12.88671875" style="17" customWidth="1"/>
    <col min="6408" max="6408" width="15.5546875" style="17" customWidth="1"/>
    <col min="6409" max="6409" width="15.44140625" style="17" customWidth="1"/>
    <col min="6410" max="6410" width="9.88671875" style="17" customWidth="1"/>
    <col min="6411" max="6411" width="8.109375" style="17" customWidth="1"/>
    <col min="6412" max="6412" width="11.5546875" style="17" bestFit="1" customWidth="1"/>
    <col min="6413" max="6656" width="9.109375" style="17"/>
    <col min="6657" max="6657" width="1.6640625" style="17" customWidth="1"/>
    <col min="6658" max="6658" width="7.5546875" style="17" customWidth="1"/>
    <col min="6659" max="6659" width="8.6640625" style="17" customWidth="1"/>
    <col min="6660" max="6660" width="9.44140625" style="17" customWidth="1"/>
    <col min="6661" max="6661" width="13.44140625" style="17" customWidth="1"/>
    <col min="6662" max="6662" width="16.5546875" style="17" customWidth="1"/>
    <col min="6663" max="6663" width="12.88671875" style="17" customWidth="1"/>
    <col min="6664" max="6664" width="15.5546875" style="17" customWidth="1"/>
    <col min="6665" max="6665" width="15.44140625" style="17" customWidth="1"/>
    <col min="6666" max="6666" width="9.88671875" style="17" customWidth="1"/>
    <col min="6667" max="6667" width="8.109375" style="17" customWidth="1"/>
    <col min="6668" max="6668" width="11.5546875" style="17" bestFit="1" customWidth="1"/>
    <col min="6669" max="6912" width="9.109375" style="17"/>
    <col min="6913" max="6913" width="1.6640625" style="17" customWidth="1"/>
    <col min="6914" max="6914" width="7.5546875" style="17" customWidth="1"/>
    <col min="6915" max="6915" width="8.6640625" style="17" customWidth="1"/>
    <col min="6916" max="6916" width="9.44140625" style="17" customWidth="1"/>
    <col min="6917" max="6917" width="13.44140625" style="17" customWidth="1"/>
    <col min="6918" max="6918" width="16.5546875" style="17" customWidth="1"/>
    <col min="6919" max="6919" width="12.88671875" style="17" customWidth="1"/>
    <col min="6920" max="6920" width="15.5546875" style="17" customWidth="1"/>
    <col min="6921" max="6921" width="15.44140625" style="17" customWidth="1"/>
    <col min="6922" max="6922" width="9.88671875" style="17" customWidth="1"/>
    <col min="6923" max="6923" width="8.109375" style="17" customWidth="1"/>
    <col min="6924" max="6924" width="11.5546875" style="17" bestFit="1" customWidth="1"/>
    <col min="6925" max="7168" width="9.109375" style="17"/>
    <col min="7169" max="7169" width="1.6640625" style="17" customWidth="1"/>
    <col min="7170" max="7170" width="7.5546875" style="17" customWidth="1"/>
    <col min="7171" max="7171" width="8.6640625" style="17" customWidth="1"/>
    <col min="7172" max="7172" width="9.44140625" style="17" customWidth="1"/>
    <col min="7173" max="7173" width="13.44140625" style="17" customWidth="1"/>
    <col min="7174" max="7174" width="16.5546875" style="17" customWidth="1"/>
    <col min="7175" max="7175" width="12.88671875" style="17" customWidth="1"/>
    <col min="7176" max="7176" width="15.5546875" style="17" customWidth="1"/>
    <col min="7177" max="7177" width="15.44140625" style="17" customWidth="1"/>
    <col min="7178" max="7178" width="9.88671875" style="17" customWidth="1"/>
    <col min="7179" max="7179" width="8.109375" style="17" customWidth="1"/>
    <col min="7180" max="7180" width="11.5546875" style="17" bestFit="1" customWidth="1"/>
    <col min="7181" max="7424" width="9.109375" style="17"/>
    <col min="7425" max="7425" width="1.6640625" style="17" customWidth="1"/>
    <col min="7426" max="7426" width="7.5546875" style="17" customWidth="1"/>
    <col min="7427" max="7427" width="8.6640625" style="17" customWidth="1"/>
    <col min="7428" max="7428" width="9.44140625" style="17" customWidth="1"/>
    <col min="7429" max="7429" width="13.44140625" style="17" customWidth="1"/>
    <col min="7430" max="7430" width="16.5546875" style="17" customWidth="1"/>
    <col min="7431" max="7431" width="12.88671875" style="17" customWidth="1"/>
    <col min="7432" max="7432" width="15.5546875" style="17" customWidth="1"/>
    <col min="7433" max="7433" width="15.44140625" style="17" customWidth="1"/>
    <col min="7434" max="7434" width="9.88671875" style="17" customWidth="1"/>
    <col min="7435" max="7435" width="8.109375" style="17" customWidth="1"/>
    <col min="7436" max="7436" width="11.5546875" style="17" bestFit="1" customWidth="1"/>
    <col min="7437" max="7680" width="9.109375" style="17"/>
    <col min="7681" max="7681" width="1.6640625" style="17" customWidth="1"/>
    <col min="7682" max="7682" width="7.5546875" style="17" customWidth="1"/>
    <col min="7683" max="7683" width="8.6640625" style="17" customWidth="1"/>
    <col min="7684" max="7684" width="9.44140625" style="17" customWidth="1"/>
    <col min="7685" max="7685" width="13.44140625" style="17" customWidth="1"/>
    <col min="7686" max="7686" width="16.5546875" style="17" customWidth="1"/>
    <col min="7687" max="7687" width="12.88671875" style="17" customWidth="1"/>
    <col min="7688" max="7688" width="15.5546875" style="17" customWidth="1"/>
    <col min="7689" max="7689" width="15.44140625" style="17" customWidth="1"/>
    <col min="7690" max="7690" width="9.88671875" style="17" customWidth="1"/>
    <col min="7691" max="7691" width="8.109375" style="17" customWidth="1"/>
    <col min="7692" max="7692" width="11.5546875" style="17" bestFit="1" customWidth="1"/>
    <col min="7693" max="7936" width="9.109375" style="17"/>
    <col min="7937" max="7937" width="1.6640625" style="17" customWidth="1"/>
    <col min="7938" max="7938" width="7.5546875" style="17" customWidth="1"/>
    <col min="7939" max="7939" width="8.6640625" style="17" customWidth="1"/>
    <col min="7940" max="7940" width="9.44140625" style="17" customWidth="1"/>
    <col min="7941" max="7941" width="13.44140625" style="17" customWidth="1"/>
    <col min="7942" max="7942" width="16.5546875" style="17" customWidth="1"/>
    <col min="7943" max="7943" width="12.88671875" style="17" customWidth="1"/>
    <col min="7944" max="7944" width="15.5546875" style="17" customWidth="1"/>
    <col min="7945" max="7945" width="15.44140625" style="17" customWidth="1"/>
    <col min="7946" max="7946" width="9.88671875" style="17" customWidth="1"/>
    <col min="7947" max="7947" width="8.109375" style="17" customWidth="1"/>
    <col min="7948" max="7948" width="11.5546875" style="17" bestFit="1" customWidth="1"/>
    <col min="7949" max="8192" width="9.109375" style="17"/>
    <col min="8193" max="8193" width="1.6640625" style="17" customWidth="1"/>
    <col min="8194" max="8194" width="7.5546875" style="17" customWidth="1"/>
    <col min="8195" max="8195" width="8.6640625" style="17" customWidth="1"/>
    <col min="8196" max="8196" width="9.44140625" style="17" customWidth="1"/>
    <col min="8197" max="8197" width="13.44140625" style="17" customWidth="1"/>
    <col min="8198" max="8198" width="16.5546875" style="17" customWidth="1"/>
    <col min="8199" max="8199" width="12.88671875" style="17" customWidth="1"/>
    <col min="8200" max="8200" width="15.5546875" style="17" customWidth="1"/>
    <col min="8201" max="8201" width="15.44140625" style="17" customWidth="1"/>
    <col min="8202" max="8202" width="9.88671875" style="17" customWidth="1"/>
    <col min="8203" max="8203" width="8.109375" style="17" customWidth="1"/>
    <col min="8204" max="8204" width="11.5546875" style="17" bestFit="1" customWidth="1"/>
    <col min="8205" max="8448" width="9.109375" style="17"/>
    <col min="8449" max="8449" width="1.6640625" style="17" customWidth="1"/>
    <col min="8450" max="8450" width="7.5546875" style="17" customWidth="1"/>
    <col min="8451" max="8451" width="8.6640625" style="17" customWidth="1"/>
    <col min="8452" max="8452" width="9.44140625" style="17" customWidth="1"/>
    <col min="8453" max="8453" width="13.44140625" style="17" customWidth="1"/>
    <col min="8454" max="8454" width="16.5546875" style="17" customWidth="1"/>
    <col min="8455" max="8455" width="12.88671875" style="17" customWidth="1"/>
    <col min="8456" max="8456" width="15.5546875" style="17" customWidth="1"/>
    <col min="8457" max="8457" width="15.44140625" style="17" customWidth="1"/>
    <col min="8458" max="8458" width="9.88671875" style="17" customWidth="1"/>
    <col min="8459" max="8459" width="8.109375" style="17" customWidth="1"/>
    <col min="8460" max="8460" width="11.5546875" style="17" bestFit="1" customWidth="1"/>
    <col min="8461" max="8704" width="9.109375" style="17"/>
    <col min="8705" max="8705" width="1.6640625" style="17" customWidth="1"/>
    <col min="8706" max="8706" width="7.5546875" style="17" customWidth="1"/>
    <col min="8707" max="8707" width="8.6640625" style="17" customWidth="1"/>
    <col min="8708" max="8708" width="9.44140625" style="17" customWidth="1"/>
    <col min="8709" max="8709" width="13.44140625" style="17" customWidth="1"/>
    <col min="8710" max="8710" width="16.5546875" style="17" customWidth="1"/>
    <col min="8711" max="8711" width="12.88671875" style="17" customWidth="1"/>
    <col min="8712" max="8712" width="15.5546875" style="17" customWidth="1"/>
    <col min="8713" max="8713" width="15.44140625" style="17" customWidth="1"/>
    <col min="8714" max="8714" width="9.88671875" style="17" customWidth="1"/>
    <col min="8715" max="8715" width="8.109375" style="17" customWidth="1"/>
    <col min="8716" max="8716" width="11.5546875" style="17" bestFit="1" customWidth="1"/>
    <col min="8717" max="8960" width="9.109375" style="17"/>
    <col min="8961" max="8961" width="1.6640625" style="17" customWidth="1"/>
    <col min="8962" max="8962" width="7.5546875" style="17" customWidth="1"/>
    <col min="8963" max="8963" width="8.6640625" style="17" customWidth="1"/>
    <col min="8964" max="8964" width="9.44140625" style="17" customWidth="1"/>
    <col min="8965" max="8965" width="13.44140625" style="17" customWidth="1"/>
    <col min="8966" max="8966" width="16.5546875" style="17" customWidth="1"/>
    <col min="8967" max="8967" width="12.88671875" style="17" customWidth="1"/>
    <col min="8968" max="8968" width="15.5546875" style="17" customWidth="1"/>
    <col min="8969" max="8969" width="15.44140625" style="17" customWidth="1"/>
    <col min="8970" max="8970" width="9.88671875" style="17" customWidth="1"/>
    <col min="8971" max="8971" width="8.109375" style="17" customWidth="1"/>
    <col min="8972" max="8972" width="11.5546875" style="17" bestFit="1" customWidth="1"/>
    <col min="8973" max="9216" width="9.109375" style="17"/>
    <col min="9217" max="9217" width="1.6640625" style="17" customWidth="1"/>
    <col min="9218" max="9218" width="7.5546875" style="17" customWidth="1"/>
    <col min="9219" max="9219" width="8.6640625" style="17" customWidth="1"/>
    <col min="9220" max="9220" width="9.44140625" style="17" customWidth="1"/>
    <col min="9221" max="9221" width="13.44140625" style="17" customWidth="1"/>
    <col min="9222" max="9222" width="16.5546875" style="17" customWidth="1"/>
    <col min="9223" max="9223" width="12.88671875" style="17" customWidth="1"/>
    <col min="9224" max="9224" width="15.5546875" style="17" customWidth="1"/>
    <col min="9225" max="9225" width="15.44140625" style="17" customWidth="1"/>
    <col min="9226" max="9226" width="9.88671875" style="17" customWidth="1"/>
    <col min="9227" max="9227" width="8.109375" style="17" customWidth="1"/>
    <col min="9228" max="9228" width="11.5546875" style="17" bestFit="1" customWidth="1"/>
    <col min="9229" max="9472" width="9.109375" style="17"/>
    <col min="9473" max="9473" width="1.6640625" style="17" customWidth="1"/>
    <col min="9474" max="9474" width="7.5546875" style="17" customWidth="1"/>
    <col min="9475" max="9475" width="8.6640625" style="17" customWidth="1"/>
    <col min="9476" max="9476" width="9.44140625" style="17" customWidth="1"/>
    <col min="9477" max="9477" width="13.44140625" style="17" customWidth="1"/>
    <col min="9478" max="9478" width="16.5546875" style="17" customWidth="1"/>
    <col min="9479" max="9479" width="12.88671875" style="17" customWidth="1"/>
    <col min="9480" max="9480" width="15.5546875" style="17" customWidth="1"/>
    <col min="9481" max="9481" width="15.44140625" style="17" customWidth="1"/>
    <col min="9482" max="9482" width="9.88671875" style="17" customWidth="1"/>
    <col min="9483" max="9483" width="8.109375" style="17" customWidth="1"/>
    <col min="9484" max="9484" width="11.5546875" style="17" bestFit="1" customWidth="1"/>
    <col min="9485" max="9728" width="9.109375" style="17"/>
    <col min="9729" max="9729" width="1.6640625" style="17" customWidth="1"/>
    <col min="9730" max="9730" width="7.5546875" style="17" customWidth="1"/>
    <col min="9731" max="9731" width="8.6640625" style="17" customWidth="1"/>
    <col min="9732" max="9732" width="9.44140625" style="17" customWidth="1"/>
    <col min="9733" max="9733" width="13.44140625" style="17" customWidth="1"/>
    <col min="9734" max="9734" width="16.5546875" style="17" customWidth="1"/>
    <col min="9735" max="9735" width="12.88671875" style="17" customWidth="1"/>
    <col min="9736" max="9736" width="15.5546875" style="17" customWidth="1"/>
    <col min="9737" max="9737" width="15.44140625" style="17" customWidth="1"/>
    <col min="9738" max="9738" width="9.88671875" style="17" customWidth="1"/>
    <col min="9739" max="9739" width="8.109375" style="17" customWidth="1"/>
    <col min="9740" max="9740" width="11.5546875" style="17" bestFit="1" customWidth="1"/>
    <col min="9741" max="9984" width="9.109375" style="17"/>
    <col min="9985" max="9985" width="1.6640625" style="17" customWidth="1"/>
    <col min="9986" max="9986" width="7.5546875" style="17" customWidth="1"/>
    <col min="9987" max="9987" width="8.6640625" style="17" customWidth="1"/>
    <col min="9988" max="9988" width="9.44140625" style="17" customWidth="1"/>
    <col min="9989" max="9989" width="13.44140625" style="17" customWidth="1"/>
    <col min="9990" max="9990" width="16.5546875" style="17" customWidth="1"/>
    <col min="9991" max="9991" width="12.88671875" style="17" customWidth="1"/>
    <col min="9992" max="9992" width="15.5546875" style="17" customWidth="1"/>
    <col min="9993" max="9993" width="15.44140625" style="17" customWidth="1"/>
    <col min="9994" max="9994" width="9.88671875" style="17" customWidth="1"/>
    <col min="9995" max="9995" width="8.109375" style="17" customWidth="1"/>
    <col min="9996" max="9996" width="11.5546875" style="17" bestFit="1" customWidth="1"/>
    <col min="9997" max="10240" width="9.109375" style="17"/>
    <col min="10241" max="10241" width="1.6640625" style="17" customWidth="1"/>
    <col min="10242" max="10242" width="7.5546875" style="17" customWidth="1"/>
    <col min="10243" max="10243" width="8.6640625" style="17" customWidth="1"/>
    <col min="10244" max="10244" width="9.44140625" style="17" customWidth="1"/>
    <col min="10245" max="10245" width="13.44140625" style="17" customWidth="1"/>
    <col min="10246" max="10246" width="16.5546875" style="17" customWidth="1"/>
    <col min="10247" max="10247" width="12.88671875" style="17" customWidth="1"/>
    <col min="10248" max="10248" width="15.5546875" style="17" customWidth="1"/>
    <col min="10249" max="10249" width="15.44140625" style="17" customWidth="1"/>
    <col min="10250" max="10250" width="9.88671875" style="17" customWidth="1"/>
    <col min="10251" max="10251" width="8.109375" style="17" customWidth="1"/>
    <col min="10252" max="10252" width="11.5546875" style="17" bestFit="1" customWidth="1"/>
    <col min="10253" max="10496" width="9.109375" style="17"/>
    <col min="10497" max="10497" width="1.6640625" style="17" customWidth="1"/>
    <col min="10498" max="10498" width="7.5546875" style="17" customWidth="1"/>
    <col min="10499" max="10499" width="8.6640625" style="17" customWidth="1"/>
    <col min="10500" max="10500" width="9.44140625" style="17" customWidth="1"/>
    <col min="10501" max="10501" width="13.44140625" style="17" customWidth="1"/>
    <col min="10502" max="10502" width="16.5546875" style="17" customWidth="1"/>
    <col min="10503" max="10503" width="12.88671875" style="17" customWidth="1"/>
    <col min="10504" max="10504" width="15.5546875" style="17" customWidth="1"/>
    <col min="10505" max="10505" width="15.44140625" style="17" customWidth="1"/>
    <col min="10506" max="10506" width="9.88671875" style="17" customWidth="1"/>
    <col min="10507" max="10507" width="8.109375" style="17" customWidth="1"/>
    <col min="10508" max="10508" width="11.5546875" style="17" bestFit="1" customWidth="1"/>
    <col min="10509" max="10752" width="9.109375" style="17"/>
    <col min="10753" max="10753" width="1.6640625" style="17" customWidth="1"/>
    <col min="10754" max="10754" width="7.5546875" style="17" customWidth="1"/>
    <col min="10755" max="10755" width="8.6640625" style="17" customWidth="1"/>
    <col min="10756" max="10756" width="9.44140625" style="17" customWidth="1"/>
    <col min="10757" max="10757" width="13.44140625" style="17" customWidth="1"/>
    <col min="10758" max="10758" width="16.5546875" style="17" customWidth="1"/>
    <col min="10759" max="10759" width="12.88671875" style="17" customWidth="1"/>
    <col min="10760" max="10760" width="15.5546875" style="17" customWidth="1"/>
    <col min="10761" max="10761" width="15.44140625" style="17" customWidth="1"/>
    <col min="10762" max="10762" width="9.88671875" style="17" customWidth="1"/>
    <col min="10763" max="10763" width="8.109375" style="17" customWidth="1"/>
    <col min="10764" max="10764" width="11.5546875" style="17" bestFit="1" customWidth="1"/>
    <col min="10765" max="11008" width="9.109375" style="17"/>
    <col min="11009" max="11009" width="1.6640625" style="17" customWidth="1"/>
    <col min="11010" max="11010" width="7.5546875" style="17" customWidth="1"/>
    <col min="11011" max="11011" width="8.6640625" style="17" customWidth="1"/>
    <col min="11012" max="11012" width="9.44140625" style="17" customWidth="1"/>
    <col min="11013" max="11013" width="13.44140625" style="17" customWidth="1"/>
    <col min="11014" max="11014" width="16.5546875" style="17" customWidth="1"/>
    <col min="11015" max="11015" width="12.88671875" style="17" customWidth="1"/>
    <col min="11016" max="11016" width="15.5546875" style="17" customWidth="1"/>
    <col min="11017" max="11017" width="15.44140625" style="17" customWidth="1"/>
    <col min="11018" max="11018" width="9.88671875" style="17" customWidth="1"/>
    <col min="11019" max="11019" width="8.109375" style="17" customWidth="1"/>
    <col min="11020" max="11020" width="11.5546875" style="17" bestFit="1" customWidth="1"/>
    <col min="11021" max="11264" width="9.109375" style="17"/>
    <col min="11265" max="11265" width="1.6640625" style="17" customWidth="1"/>
    <col min="11266" max="11266" width="7.5546875" style="17" customWidth="1"/>
    <col min="11267" max="11267" width="8.6640625" style="17" customWidth="1"/>
    <col min="11268" max="11268" width="9.44140625" style="17" customWidth="1"/>
    <col min="11269" max="11269" width="13.44140625" style="17" customWidth="1"/>
    <col min="11270" max="11270" width="16.5546875" style="17" customWidth="1"/>
    <col min="11271" max="11271" width="12.88671875" style="17" customWidth="1"/>
    <col min="11272" max="11272" width="15.5546875" style="17" customWidth="1"/>
    <col min="11273" max="11273" width="15.44140625" style="17" customWidth="1"/>
    <col min="11274" max="11274" width="9.88671875" style="17" customWidth="1"/>
    <col min="11275" max="11275" width="8.109375" style="17" customWidth="1"/>
    <col min="11276" max="11276" width="11.5546875" style="17" bestFit="1" customWidth="1"/>
    <col min="11277" max="11520" width="9.109375" style="17"/>
    <col min="11521" max="11521" width="1.6640625" style="17" customWidth="1"/>
    <col min="11522" max="11522" width="7.5546875" style="17" customWidth="1"/>
    <col min="11523" max="11523" width="8.6640625" style="17" customWidth="1"/>
    <col min="11524" max="11524" width="9.44140625" style="17" customWidth="1"/>
    <col min="11525" max="11525" width="13.44140625" style="17" customWidth="1"/>
    <col min="11526" max="11526" width="16.5546875" style="17" customWidth="1"/>
    <col min="11527" max="11527" width="12.88671875" style="17" customWidth="1"/>
    <col min="11528" max="11528" width="15.5546875" style="17" customWidth="1"/>
    <col min="11529" max="11529" width="15.44140625" style="17" customWidth="1"/>
    <col min="11530" max="11530" width="9.88671875" style="17" customWidth="1"/>
    <col min="11531" max="11531" width="8.109375" style="17" customWidth="1"/>
    <col min="11532" max="11532" width="11.5546875" style="17" bestFit="1" customWidth="1"/>
    <col min="11533" max="11776" width="9.109375" style="17"/>
    <col min="11777" max="11777" width="1.6640625" style="17" customWidth="1"/>
    <col min="11778" max="11778" width="7.5546875" style="17" customWidth="1"/>
    <col min="11779" max="11779" width="8.6640625" style="17" customWidth="1"/>
    <col min="11780" max="11780" width="9.44140625" style="17" customWidth="1"/>
    <col min="11781" max="11781" width="13.44140625" style="17" customWidth="1"/>
    <col min="11782" max="11782" width="16.5546875" style="17" customWidth="1"/>
    <col min="11783" max="11783" width="12.88671875" style="17" customWidth="1"/>
    <col min="11784" max="11784" width="15.5546875" style="17" customWidth="1"/>
    <col min="11785" max="11785" width="15.44140625" style="17" customWidth="1"/>
    <col min="11786" max="11786" width="9.88671875" style="17" customWidth="1"/>
    <col min="11787" max="11787" width="8.109375" style="17" customWidth="1"/>
    <col min="11788" max="11788" width="11.5546875" style="17" bestFit="1" customWidth="1"/>
    <col min="11789" max="12032" width="9.109375" style="17"/>
    <col min="12033" max="12033" width="1.6640625" style="17" customWidth="1"/>
    <col min="12034" max="12034" width="7.5546875" style="17" customWidth="1"/>
    <col min="12035" max="12035" width="8.6640625" style="17" customWidth="1"/>
    <col min="12036" max="12036" width="9.44140625" style="17" customWidth="1"/>
    <col min="12037" max="12037" width="13.44140625" style="17" customWidth="1"/>
    <col min="12038" max="12038" width="16.5546875" style="17" customWidth="1"/>
    <col min="12039" max="12039" width="12.88671875" style="17" customWidth="1"/>
    <col min="12040" max="12040" width="15.5546875" style="17" customWidth="1"/>
    <col min="12041" max="12041" width="15.44140625" style="17" customWidth="1"/>
    <col min="12042" max="12042" width="9.88671875" style="17" customWidth="1"/>
    <col min="12043" max="12043" width="8.109375" style="17" customWidth="1"/>
    <col min="12044" max="12044" width="11.5546875" style="17" bestFit="1" customWidth="1"/>
    <col min="12045" max="12288" width="9.109375" style="17"/>
    <col min="12289" max="12289" width="1.6640625" style="17" customWidth="1"/>
    <col min="12290" max="12290" width="7.5546875" style="17" customWidth="1"/>
    <col min="12291" max="12291" width="8.6640625" style="17" customWidth="1"/>
    <col min="12292" max="12292" width="9.44140625" style="17" customWidth="1"/>
    <col min="12293" max="12293" width="13.44140625" style="17" customWidth="1"/>
    <col min="12294" max="12294" width="16.5546875" style="17" customWidth="1"/>
    <col min="12295" max="12295" width="12.88671875" style="17" customWidth="1"/>
    <col min="12296" max="12296" width="15.5546875" style="17" customWidth="1"/>
    <col min="12297" max="12297" width="15.44140625" style="17" customWidth="1"/>
    <col min="12298" max="12298" width="9.88671875" style="17" customWidth="1"/>
    <col min="12299" max="12299" width="8.109375" style="17" customWidth="1"/>
    <col min="12300" max="12300" width="11.5546875" style="17" bestFit="1" customWidth="1"/>
    <col min="12301" max="12544" width="9.109375" style="17"/>
    <col min="12545" max="12545" width="1.6640625" style="17" customWidth="1"/>
    <col min="12546" max="12546" width="7.5546875" style="17" customWidth="1"/>
    <col min="12547" max="12547" width="8.6640625" style="17" customWidth="1"/>
    <col min="12548" max="12548" width="9.44140625" style="17" customWidth="1"/>
    <col min="12549" max="12549" width="13.44140625" style="17" customWidth="1"/>
    <col min="12550" max="12550" width="16.5546875" style="17" customWidth="1"/>
    <col min="12551" max="12551" width="12.88671875" style="17" customWidth="1"/>
    <col min="12552" max="12552" width="15.5546875" style="17" customWidth="1"/>
    <col min="12553" max="12553" width="15.44140625" style="17" customWidth="1"/>
    <col min="12554" max="12554" width="9.88671875" style="17" customWidth="1"/>
    <col min="12555" max="12555" width="8.109375" style="17" customWidth="1"/>
    <col min="12556" max="12556" width="11.5546875" style="17" bestFit="1" customWidth="1"/>
    <col min="12557" max="12800" width="9.109375" style="17"/>
    <col min="12801" max="12801" width="1.6640625" style="17" customWidth="1"/>
    <col min="12802" max="12802" width="7.5546875" style="17" customWidth="1"/>
    <col min="12803" max="12803" width="8.6640625" style="17" customWidth="1"/>
    <col min="12804" max="12804" width="9.44140625" style="17" customWidth="1"/>
    <col min="12805" max="12805" width="13.44140625" style="17" customWidth="1"/>
    <col min="12806" max="12806" width="16.5546875" style="17" customWidth="1"/>
    <col min="12807" max="12807" width="12.88671875" style="17" customWidth="1"/>
    <col min="12808" max="12808" width="15.5546875" style="17" customWidth="1"/>
    <col min="12809" max="12809" width="15.44140625" style="17" customWidth="1"/>
    <col min="12810" max="12810" width="9.88671875" style="17" customWidth="1"/>
    <col min="12811" max="12811" width="8.109375" style="17" customWidth="1"/>
    <col min="12812" max="12812" width="11.5546875" style="17" bestFit="1" customWidth="1"/>
    <col min="12813" max="13056" width="9.109375" style="17"/>
    <col min="13057" max="13057" width="1.6640625" style="17" customWidth="1"/>
    <col min="13058" max="13058" width="7.5546875" style="17" customWidth="1"/>
    <col min="13059" max="13059" width="8.6640625" style="17" customWidth="1"/>
    <col min="13060" max="13060" width="9.44140625" style="17" customWidth="1"/>
    <col min="13061" max="13061" width="13.44140625" style="17" customWidth="1"/>
    <col min="13062" max="13062" width="16.5546875" style="17" customWidth="1"/>
    <col min="13063" max="13063" width="12.88671875" style="17" customWidth="1"/>
    <col min="13064" max="13064" width="15.5546875" style="17" customWidth="1"/>
    <col min="13065" max="13065" width="15.44140625" style="17" customWidth="1"/>
    <col min="13066" max="13066" width="9.88671875" style="17" customWidth="1"/>
    <col min="13067" max="13067" width="8.109375" style="17" customWidth="1"/>
    <col min="13068" max="13068" width="11.5546875" style="17" bestFit="1" customWidth="1"/>
    <col min="13069" max="13312" width="9.109375" style="17"/>
    <col min="13313" max="13313" width="1.6640625" style="17" customWidth="1"/>
    <col min="13314" max="13314" width="7.5546875" style="17" customWidth="1"/>
    <col min="13315" max="13315" width="8.6640625" style="17" customWidth="1"/>
    <col min="13316" max="13316" width="9.44140625" style="17" customWidth="1"/>
    <col min="13317" max="13317" width="13.44140625" style="17" customWidth="1"/>
    <col min="13318" max="13318" width="16.5546875" style="17" customWidth="1"/>
    <col min="13319" max="13319" width="12.88671875" style="17" customWidth="1"/>
    <col min="13320" max="13320" width="15.5546875" style="17" customWidth="1"/>
    <col min="13321" max="13321" width="15.44140625" style="17" customWidth="1"/>
    <col min="13322" max="13322" width="9.88671875" style="17" customWidth="1"/>
    <col min="13323" max="13323" width="8.109375" style="17" customWidth="1"/>
    <col min="13324" max="13324" width="11.5546875" style="17" bestFit="1" customWidth="1"/>
    <col min="13325" max="13568" width="9.109375" style="17"/>
    <col min="13569" max="13569" width="1.6640625" style="17" customWidth="1"/>
    <col min="13570" max="13570" width="7.5546875" style="17" customWidth="1"/>
    <col min="13571" max="13571" width="8.6640625" style="17" customWidth="1"/>
    <col min="13572" max="13572" width="9.44140625" style="17" customWidth="1"/>
    <col min="13573" max="13573" width="13.44140625" style="17" customWidth="1"/>
    <col min="13574" max="13574" width="16.5546875" style="17" customWidth="1"/>
    <col min="13575" max="13575" width="12.88671875" style="17" customWidth="1"/>
    <col min="13576" max="13576" width="15.5546875" style="17" customWidth="1"/>
    <col min="13577" max="13577" width="15.44140625" style="17" customWidth="1"/>
    <col min="13578" max="13578" width="9.88671875" style="17" customWidth="1"/>
    <col min="13579" max="13579" width="8.109375" style="17" customWidth="1"/>
    <col min="13580" max="13580" width="11.5546875" style="17" bestFit="1" customWidth="1"/>
    <col min="13581" max="13824" width="9.109375" style="17"/>
    <col min="13825" max="13825" width="1.6640625" style="17" customWidth="1"/>
    <col min="13826" max="13826" width="7.5546875" style="17" customWidth="1"/>
    <col min="13827" max="13827" width="8.6640625" style="17" customWidth="1"/>
    <col min="13828" max="13828" width="9.44140625" style="17" customWidth="1"/>
    <col min="13829" max="13829" width="13.44140625" style="17" customWidth="1"/>
    <col min="13830" max="13830" width="16.5546875" style="17" customWidth="1"/>
    <col min="13831" max="13831" width="12.88671875" style="17" customWidth="1"/>
    <col min="13832" max="13832" width="15.5546875" style="17" customWidth="1"/>
    <col min="13833" max="13833" width="15.44140625" style="17" customWidth="1"/>
    <col min="13834" max="13834" width="9.88671875" style="17" customWidth="1"/>
    <col min="13835" max="13835" width="8.109375" style="17" customWidth="1"/>
    <col min="13836" max="13836" width="11.5546875" style="17" bestFit="1" customWidth="1"/>
    <col min="13837" max="14080" width="9.109375" style="17"/>
    <col min="14081" max="14081" width="1.6640625" style="17" customWidth="1"/>
    <col min="14082" max="14082" width="7.5546875" style="17" customWidth="1"/>
    <col min="14083" max="14083" width="8.6640625" style="17" customWidth="1"/>
    <col min="14084" max="14084" width="9.44140625" style="17" customWidth="1"/>
    <col min="14085" max="14085" width="13.44140625" style="17" customWidth="1"/>
    <col min="14086" max="14086" width="16.5546875" style="17" customWidth="1"/>
    <col min="14087" max="14087" width="12.88671875" style="17" customWidth="1"/>
    <col min="14088" max="14088" width="15.5546875" style="17" customWidth="1"/>
    <col min="14089" max="14089" width="15.44140625" style="17" customWidth="1"/>
    <col min="14090" max="14090" width="9.88671875" style="17" customWidth="1"/>
    <col min="14091" max="14091" width="8.109375" style="17" customWidth="1"/>
    <col min="14092" max="14092" width="11.5546875" style="17" bestFit="1" customWidth="1"/>
    <col min="14093" max="14336" width="9.109375" style="17"/>
    <col min="14337" max="14337" width="1.6640625" style="17" customWidth="1"/>
    <col min="14338" max="14338" width="7.5546875" style="17" customWidth="1"/>
    <col min="14339" max="14339" width="8.6640625" style="17" customWidth="1"/>
    <col min="14340" max="14340" width="9.44140625" style="17" customWidth="1"/>
    <col min="14341" max="14341" width="13.44140625" style="17" customWidth="1"/>
    <col min="14342" max="14342" width="16.5546875" style="17" customWidth="1"/>
    <col min="14343" max="14343" width="12.88671875" style="17" customWidth="1"/>
    <col min="14344" max="14344" width="15.5546875" style="17" customWidth="1"/>
    <col min="14345" max="14345" width="15.44140625" style="17" customWidth="1"/>
    <col min="14346" max="14346" width="9.88671875" style="17" customWidth="1"/>
    <col min="14347" max="14347" width="8.109375" style="17" customWidth="1"/>
    <col min="14348" max="14348" width="11.5546875" style="17" bestFit="1" customWidth="1"/>
    <col min="14349" max="14592" width="9.109375" style="17"/>
    <col min="14593" max="14593" width="1.6640625" style="17" customWidth="1"/>
    <col min="14594" max="14594" width="7.5546875" style="17" customWidth="1"/>
    <col min="14595" max="14595" width="8.6640625" style="17" customWidth="1"/>
    <col min="14596" max="14596" width="9.44140625" style="17" customWidth="1"/>
    <col min="14597" max="14597" width="13.44140625" style="17" customWidth="1"/>
    <col min="14598" max="14598" width="16.5546875" style="17" customWidth="1"/>
    <col min="14599" max="14599" width="12.88671875" style="17" customWidth="1"/>
    <col min="14600" max="14600" width="15.5546875" style="17" customWidth="1"/>
    <col min="14601" max="14601" width="15.44140625" style="17" customWidth="1"/>
    <col min="14602" max="14602" width="9.88671875" style="17" customWidth="1"/>
    <col min="14603" max="14603" width="8.109375" style="17" customWidth="1"/>
    <col min="14604" max="14604" width="11.5546875" style="17" bestFit="1" customWidth="1"/>
    <col min="14605" max="14848" width="9.109375" style="17"/>
    <col min="14849" max="14849" width="1.6640625" style="17" customWidth="1"/>
    <col min="14850" max="14850" width="7.5546875" style="17" customWidth="1"/>
    <col min="14851" max="14851" width="8.6640625" style="17" customWidth="1"/>
    <col min="14852" max="14852" width="9.44140625" style="17" customWidth="1"/>
    <col min="14853" max="14853" width="13.44140625" style="17" customWidth="1"/>
    <col min="14854" max="14854" width="16.5546875" style="17" customWidth="1"/>
    <col min="14855" max="14855" width="12.88671875" style="17" customWidth="1"/>
    <col min="14856" max="14856" width="15.5546875" style="17" customWidth="1"/>
    <col min="14857" max="14857" width="15.44140625" style="17" customWidth="1"/>
    <col min="14858" max="14858" width="9.88671875" style="17" customWidth="1"/>
    <col min="14859" max="14859" width="8.109375" style="17" customWidth="1"/>
    <col min="14860" max="14860" width="11.5546875" style="17" bestFit="1" customWidth="1"/>
    <col min="14861" max="15104" width="9.109375" style="17"/>
    <col min="15105" max="15105" width="1.6640625" style="17" customWidth="1"/>
    <col min="15106" max="15106" width="7.5546875" style="17" customWidth="1"/>
    <col min="15107" max="15107" width="8.6640625" style="17" customWidth="1"/>
    <col min="15108" max="15108" width="9.44140625" style="17" customWidth="1"/>
    <col min="15109" max="15109" width="13.44140625" style="17" customWidth="1"/>
    <col min="15110" max="15110" width="16.5546875" style="17" customWidth="1"/>
    <col min="15111" max="15111" width="12.88671875" style="17" customWidth="1"/>
    <col min="15112" max="15112" width="15.5546875" style="17" customWidth="1"/>
    <col min="15113" max="15113" width="15.44140625" style="17" customWidth="1"/>
    <col min="15114" max="15114" width="9.88671875" style="17" customWidth="1"/>
    <col min="15115" max="15115" width="8.109375" style="17" customWidth="1"/>
    <col min="15116" max="15116" width="11.5546875" style="17" bestFit="1" customWidth="1"/>
    <col min="15117" max="15360" width="9.109375" style="17"/>
    <col min="15361" max="15361" width="1.6640625" style="17" customWidth="1"/>
    <col min="15362" max="15362" width="7.5546875" style="17" customWidth="1"/>
    <col min="15363" max="15363" width="8.6640625" style="17" customWidth="1"/>
    <col min="15364" max="15364" width="9.44140625" style="17" customWidth="1"/>
    <col min="15365" max="15365" width="13.44140625" style="17" customWidth="1"/>
    <col min="15366" max="15366" width="16.5546875" style="17" customWidth="1"/>
    <col min="15367" max="15367" width="12.88671875" style="17" customWidth="1"/>
    <col min="15368" max="15368" width="15.5546875" style="17" customWidth="1"/>
    <col min="15369" max="15369" width="15.44140625" style="17" customWidth="1"/>
    <col min="15370" max="15370" width="9.88671875" style="17" customWidth="1"/>
    <col min="15371" max="15371" width="8.109375" style="17" customWidth="1"/>
    <col min="15372" max="15372" width="11.5546875" style="17" bestFit="1" customWidth="1"/>
    <col min="15373" max="15616" width="9.109375" style="17"/>
    <col min="15617" max="15617" width="1.6640625" style="17" customWidth="1"/>
    <col min="15618" max="15618" width="7.5546875" style="17" customWidth="1"/>
    <col min="15619" max="15619" width="8.6640625" style="17" customWidth="1"/>
    <col min="15620" max="15620" width="9.44140625" style="17" customWidth="1"/>
    <col min="15621" max="15621" width="13.44140625" style="17" customWidth="1"/>
    <col min="15622" max="15622" width="16.5546875" style="17" customWidth="1"/>
    <col min="15623" max="15623" width="12.88671875" style="17" customWidth="1"/>
    <col min="15624" max="15624" width="15.5546875" style="17" customWidth="1"/>
    <col min="15625" max="15625" width="15.44140625" style="17" customWidth="1"/>
    <col min="15626" max="15626" width="9.88671875" style="17" customWidth="1"/>
    <col min="15627" max="15627" width="8.109375" style="17" customWidth="1"/>
    <col min="15628" max="15628" width="11.5546875" style="17" bestFit="1" customWidth="1"/>
    <col min="15629" max="15872" width="9.109375" style="17"/>
    <col min="15873" max="15873" width="1.6640625" style="17" customWidth="1"/>
    <col min="15874" max="15874" width="7.5546875" style="17" customWidth="1"/>
    <col min="15875" max="15875" width="8.6640625" style="17" customWidth="1"/>
    <col min="15876" max="15876" width="9.44140625" style="17" customWidth="1"/>
    <col min="15877" max="15877" width="13.44140625" style="17" customWidth="1"/>
    <col min="15878" max="15878" width="16.5546875" style="17" customWidth="1"/>
    <col min="15879" max="15879" width="12.88671875" style="17" customWidth="1"/>
    <col min="15880" max="15880" width="15.5546875" style="17" customWidth="1"/>
    <col min="15881" max="15881" width="15.44140625" style="17" customWidth="1"/>
    <col min="15882" max="15882" width="9.88671875" style="17" customWidth="1"/>
    <col min="15883" max="15883" width="8.109375" style="17" customWidth="1"/>
    <col min="15884" max="15884" width="11.5546875" style="17" bestFit="1" customWidth="1"/>
    <col min="15885" max="16128" width="9.109375" style="17"/>
    <col min="16129" max="16129" width="1.6640625" style="17" customWidth="1"/>
    <col min="16130" max="16130" width="7.5546875" style="17" customWidth="1"/>
    <col min="16131" max="16131" width="8.6640625" style="17" customWidth="1"/>
    <col min="16132" max="16132" width="9.44140625" style="17" customWidth="1"/>
    <col min="16133" max="16133" width="13.44140625" style="17" customWidth="1"/>
    <col min="16134" max="16134" width="16.5546875" style="17" customWidth="1"/>
    <col min="16135" max="16135" width="12.88671875" style="17" customWidth="1"/>
    <col min="16136" max="16136" width="15.5546875" style="17" customWidth="1"/>
    <col min="16137" max="16137" width="15.44140625" style="17" customWidth="1"/>
    <col min="16138" max="16138" width="9.88671875" style="17" customWidth="1"/>
    <col min="16139" max="16139" width="8.109375" style="17" customWidth="1"/>
    <col min="16140" max="16140" width="11.5546875" style="17" bestFit="1" customWidth="1"/>
    <col min="16141" max="16384" width="9.109375" style="17"/>
  </cols>
  <sheetData>
    <row r="1" spans="1:11" s="2" customFormat="1" ht="9.75" customHeight="1" x14ac:dyDescent="0.15">
      <c r="A1" s="103" t="s">
        <v>200</v>
      </c>
      <c r="K1" s="7"/>
    </row>
    <row r="2" spans="1:11" ht="16.5" customHeight="1" x14ac:dyDescent="0.3">
      <c r="A2" s="96" t="s">
        <v>36</v>
      </c>
      <c r="B2" s="221" t="s">
        <v>48</v>
      </c>
      <c r="C2" s="221"/>
      <c r="D2" s="221"/>
      <c r="E2" s="221"/>
      <c r="F2" s="221"/>
      <c r="G2" s="221"/>
      <c r="H2" s="221"/>
      <c r="I2" s="221"/>
      <c r="J2" s="222" t="s">
        <v>11</v>
      </c>
    </row>
    <row r="3" spans="1:11" ht="33.75" customHeight="1" x14ac:dyDescent="0.3">
      <c r="A3" s="96" t="s">
        <v>36</v>
      </c>
      <c r="B3" s="173" t="s">
        <v>49</v>
      </c>
      <c r="C3" s="173"/>
      <c r="D3" s="173" t="s">
        <v>50</v>
      </c>
      <c r="E3" s="173"/>
      <c r="F3" s="87" t="s">
        <v>51</v>
      </c>
      <c r="G3" s="87" t="s">
        <v>52</v>
      </c>
      <c r="H3" s="90" t="s">
        <v>53</v>
      </c>
      <c r="I3" s="87" t="s">
        <v>18</v>
      </c>
      <c r="J3" s="222"/>
    </row>
    <row r="4" spans="1:11" ht="15.75" customHeight="1" x14ac:dyDescent="0.25">
      <c r="A4" s="96" t="s">
        <v>36</v>
      </c>
      <c r="B4" s="210">
        <v>1</v>
      </c>
      <c r="C4" s="210"/>
      <c r="D4" s="223">
        <v>2</v>
      </c>
      <c r="E4" s="210"/>
      <c r="F4" s="97">
        <v>3</v>
      </c>
      <c r="G4" s="97">
        <v>4</v>
      </c>
      <c r="H4" s="97">
        <v>5</v>
      </c>
      <c r="I4" s="97">
        <v>6</v>
      </c>
      <c r="J4" s="104"/>
    </row>
    <row r="5" spans="1:11" ht="15.9" customHeight="1" x14ac:dyDescent="0.3">
      <c r="A5" s="96" t="s">
        <v>36</v>
      </c>
      <c r="B5" s="224" t="s">
        <v>168</v>
      </c>
      <c r="C5" s="225"/>
      <c r="D5" s="114" t="s">
        <v>30</v>
      </c>
      <c r="E5" s="105">
        <v>4</v>
      </c>
      <c r="F5" s="122" t="s">
        <v>33</v>
      </c>
      <c r="G5" s="56">
        <v>684.20001220703125</v>
      </c>
      <c r="H5" s="56">
        <f t="shared" ref="H5:H18" si="0">IF(OR(J5="",G5="")," --- ",G5/J5)</f>
        <v>21.789809570674649</v>
      </c>
      <c r="I5" s="120" t="s">
        <v>57</v>
      </c>
      <c r="J5" s="106">
        <v>31.399999618530273</v>
      </c>
    </row>
    <row r="6" spans="1:11" ht="15.9" customHeight="1" x14ac:dyDescent="0.3">
      <c r="A6" s="96" t="s">
        <v>36</v>
      </c>
      <c r="B6" s="230" t="s">
        <v>29</v>
      </c>
      <c r="C6" s="231"/>
      <c r="D6" s="113" t="s">
        <v>134</v>
      </c>
      <c r="E6" s="105" t="s">
        <v>137</v>
      </c>
      <c r="F6" s="122" t="s">
        <v>136</v>
      </c>
      <c r="G6" s="56">
        <v>4095.899658203125</v>
      </c>
      <c r="H6" s="56">
        <f t="shared" si="0"/>
        <v>136.52998860677084</v>
      </c>
      <c r="I6" s="120" t="s">
        <v>57</v>
      </c>
      <c r="J6" s="106">
        <v>30</v>
      </c>
    </row>
    <row r="7" spans="1:11" ht="15.9" customHeight="1" x14ac:dyDescent="0.3">
      <c r="A7" s="96" t="s">
        <v>36</v>
      </c>
      <c r="B7" s="232"/>
      <c r="C7" s="233"/>
      <c r="D7" s="114" t="s">
        <v>30</v>
      </c>
      <c r="E7" s="105">
        <v>6</v>
      </c>
      <c r="F7" s="227" t="s">
        <v>33</v>
      </c>
      <c r="G7" s="56">
        <v>19.290000915527344</v>
      </c>
      <c r="H7" s="56">
        <f t="shared" si="0"/>
        <v>0.40955417283349083</v>
      </c>
      <c r="I7" s="120" t="s">
        <v>57</v>
      </c>
      <c r="J7" s="106">
        <v>47.099998474121094</v>
      </c>
    </row>
    <row r="8" spans="1:11" ht="15.9" customHeight="1" x14ac:dyDescent="0.3">
      <c r="A8" s="96" t="s">
        <v>36</v>
      </c>
      <c r="B8" s="232"/>
      <c r="C8" s="233"/>
      <c r="D8" s="114" t="s">
        <v>30</v>
      </c>
      <c r="E8" s="105">
        <v>8</v>
      </c>
      <c r="F8" s="229"/>
      <c r="G8" s="56">
        <v>161.30999755859375</v>
      </c>
      <c r="H8" s="56">
        <f t="shared" si="0"/>
        <v>2.5686305655780788</v>
      </c>
      <c r="I8" s="120" t="s">
        <v>57</v>
      </c>
      <c r="J8" s="106">
        <v>62.799999237060547</v>
      </c>
    </row>
    <row r="9" spans="1:11" ht="15.9" customHeight="1" x14ac:dyDescent="0.3">
      <c r="A9" s="96" t="s">
        <v>36</v>
      </c>
      <c r="B9" s="232"/>
      <c r="C9" s="233"/>
      <c r="D9" s="114" t="s">
        <v>30</v>
      </c>
      <c r="E9" s="105">
        <v>10</v>
      </c>
      <c r="F9" s="228"/>
      <c r="G9" s="56">
        <v>1347.2001953125</v>
      </c>
      <c r="H9" s="56">
        <f t="shared" si="0"/>
        <v>17.161785927547772</v>
      </c>
      <c r="I9" s="120" t="s">
        <v>57</v>
      </c>
      <c r="J9" s="106">
        <v>78.5</v>
      </c>
    </row>
    <row r="10" spans="1:11" ht="15.9" customHeight="1" x14ac:dyDescent="0.3">
      <c r="A10" s="96" t="s">
        <v>36</v>
      </c>
      <c r="B10" s="232"/>
      <c r="C10" s="233"/>
      <c r="D10" s="114" t="s">
        <v>19</v>
      </c>
      <c r="E10" s="105" t="s">
        <v>81</v>
      </c>
      <c r="F10" s="227" t="s">
        <v>27</v>
      </c>
      <c r="G10" s="56">
        <v>19.710000991821289</v>
      </c>
      <c r="H10" s="56">
        <f t="shared" si="0"/>
        <v>1.680307055499132</v>
      </c>
      <c r="I10" s="120" t="s">
        <v>57</v>
      </c>
      <c r="J10" s="106">
        <v>11.729999542236328</v>
      </c>
    </row>
    <row r="11" spans="1:11" ht="15.9" customHeight="1" x14ac:dyDescent="0.3">
      <c r="A11" s="96" t="s">
        <v>36</v>
      </c>
      <c r="B11" s="232"/>
      <c r="C11" s="233"/>
      <c r="D11" s="114" t="s">
        <v>19</v>
      </c>
      <c r="E11" s="105" t="s">
        <v>28</v>
      </c>
      <c r="F11" s="228"/>
      <c r="G11" s="56">
        <v>9361.7197265625</v>
      </c>
      <c r="H11" s="56">
        <f t="shared" si="0"/>
        <v>533.43134664036006</v>
      </c>
      <c r="I11" s="120" t="s">
        <v>57</v>
      </c>
      <c r="J11" s="106">
        <v>17.549999237060547</v>
      </c>
    </row>
    <row r="12" spans="1:11" ht="15.9" customHeight="1" x14ac:dyDescent="0.3">
      <c r="A12" s="96" t="s">
        <v>36</v>
      </c>
      <c r="B12" s="232"/>
      <c r="C12" s="233"/>
      <c r="D12" s="114" t="s">
        <v>127</v>
      </c>
      <c r="E12" s="105" t="s">
        <v>166</v>
      </c>
      <c r="F12" s="227" t="s">
        <v>129</v>
      </c>
      <c r="G12" s="56">
        <v>77.120002746582031</v>
      </c>
      <c r="H12" s="56">
        <f t="shared" si="0"/>
        <v>68.857145016290701</v>
      </c>
      <c r="I12" s="120" t="s">
        <v>57</v>
      </c>
      <c r="J12" s="106">
        <v>1.1200000047683716</v>
      </c>
    </row>
    <row r="13" spans="1:11" ht="15.9" customHeight="1" x14ac:dyDescent="0.3">
      <c r="A13" s="96" t="s">
        <v>36</v>
      </c>
      <c r="B13" s="232"/>
      <c r="C13" s="233"/>
      <c r="D13" s="114" t="s">
        <v>127</v>
      </c>
      <c r="E13" s="105" t="s">
        <v>130</v>
      </c>
      <c r="F13" s="229"/>
      <c r="G13" s="56">
        <v>1274.860107421875</v>
      </c>
      <c r="H13" s="56">
        <f t="shared" si="0"/>
        <v>338.15918139834207</v>
      </c>
      <c r="I13" s="120" t="s">
        <v>57</v>
      </c>
      <c r="J13" s="106">
        <v>3.7699999809265137</v>
      </c>
    </row>
    <row r="14" spans="1:11" ht="15.9" customHeight="1" x14ac:dyDescent="0.3">
      <c r="A14" s="96" t="s">
        <v>36</v>
      </c>
      <c r="B14" s="232"/>
      <c r="C14" s="233"/>
      <c r="D14" s="114" t="s">
        <v>127</v>
      </c>
      <c r="E14" s="105" t="s">
        <v>157</v>
      </c>
      <c r="F14" s="228"/>
      <c r="G14" s="56">
        <v>12.420000076293945</v>
      </c>
      <c r="H14" s="56">
        <f t="shared" si="0"/>
        <v>1.8026125278619278</v>
      </c>
      <c r="I14" s="120" t="s">
        <v>57</v>
      </c>
      <c r="J14" s="106">
        <v>6.8899998664855957</v>
      </c>
    </row>
    <row r="15" spans="1:11" ht="15.9" customHeight="1" x14ac:dyDescent="0.3">
      <c r="A15" s="96" t="s">
        <v>36</v>
      </c>
      <c r="B15" s="232"/>
      <c r="C15" s="233"/>
      <c r="D15" s="114" t="s">
        <v>66</v>
      </c>
      <c r="E15" s="105" t="s">
        <v>68</v>
      </c>
      <c r="F15" s="122" t="s">
        <v>69</v>
      </c>
      <c r="G15" s="56">
        <v>79.050003051757813</v>
      </c>
      <c r="H15" s="56">
        <f t="shared" si="0"/>
        <v>2.5833334008592916</v>
      </c>
      <c r="I15" s="120" t="s">
        <v>57</v>
      </c>
      <c r="J15" s="106">
        <v>30.600000381469727</v>
      </c>
    </row>
    <row r="16" spans="1:11" ht="15.9" customHeight="1" x14ac:dyDescent="0.3">
      <c r="A16" s="96" t="s">
        <v>36</v>
      </c>
      <c r="B16" s="232"/>
      <c r="C16" s="233"/>
      <c r="D16" s="114" t="s">
        <v>76</v>
      </c>
      <c r="E16" s="105" t="s">
        <v>126</v>
      </c>
      <c r="F16" s="227" t="s">
        <v>78</v>
      </c>
      <c r="G16" s="56">
        <v>1458.83984375</v>
      </c>
      <c r="H16" s="56">
        <f t="shared" si="0"/>
        <v>169.830013717811</v>
      </c>
      <c r="I16" s="120" t="s">
        <v>57</v>
      </c>
      <c r="J16" s="106">
        <v>8.5900001525878906</v>
      </c>
    </row>
    <row r="17" spans="1:10" ht="15.9" customHeight="1" x14ac:dyDescent="0.3">
      <c r="A17" s="96" t="s">
        <v>36</v>
      </c>
      <c r="B17" s="232"/>
      <c r="C17" s="233"/>
      <c r="D17" s="114" t="s">
        <v>76</v>
      </c>
      <c r="E17" s="105" t="s">
        <v>125</v>
      </c>
      <c r="F17" s="229"/>
      <c r="G17" s="56">
        <v>2964.800048828125</v>
      </c>
      <c r="H17" s="56">
        <f t="shared" si="0"/>
        <v>208.78873863742371</v>
      </c>
      <c r="I17" s="120" t="s">
        <v>57</v>
      </c>
      <c r="J17" s="106">
        <v>14.199999809265137</v>
      </c>
    </row>
    <row r="18" spans="1:10" ht="15.9" customHeight="1" x14ac:dyDescent="0.3">
      <c r="A18" s="96" t="s">
        <v>36</v>
      </c>
      <c r="B18" s="234"/>
      <c r="C18" s="235"/>
      <c r="D18" s="114" t="s">
        <v>76</v>
      </c>
      <c r="E18" s="105" t="s">
        <v>79</v>
      </c>
      <c r="F18" s="228"/>
      <c r="G18" s="56">
        <v>173.70001220703125</v>
      </c>
      <c r="H18" s="56">
        <f t="shared" si="0"/>
        <v>24.638298937255129</v>
      </c>
      <c r="I18" s="115" t="s">
        <v>57</v>
      </c>
      <c r="J18" s="106">
        <v>7.0500001907348633</v>
      </c>
    </row>
    <row r="19" spans="1:10" ht="21" customHeight="1" x14ac:dyDescent="0.3">
      <c r="A19" s="96" t="s">
        <v>36</v>
      </c>
      <c r="B19" s="226" t="s">
        <v>55</v>
      </c>
      <c r="C19" s="226"/>
      <c r="D19" s="226"/>
      <c r="E19" s="226"/>
      <c r="F19" s="226"/>
      <c r="G19" s="116">
        <f>SUM(G5:G18)</f>
        <v>21730.119609832764</v>
      </c>
      <c r="H19" s="94" t="s">
        <v>44</v>
      </c>
      <c r="I19" s="90" t="s">
        <v>44</v>
      </c>
      <c r="J19" s="106"/>
    </row>
    <row r="20" spans="1:10" ht="18.75" customHeight="1" x14ac:dyDescent="0.3">
      <c r="A20" s="96" t="s">
        <v>36</v>
      </c>
      <c r="B20" s="226" t="s">
        <v>201</v>
      </c>
      <c r="C20" s="226"/>
      <c r="D20" s="226"/>
      <c r="E20" s="226"/>
      <c r="F20" s="226"/>
      <c r="G20" s="56">
        <f>G19+I20</f>
        <v>21947.420805931091</v>
      </c>
      <c r="H20" s="107" t="s">
        <v>202</v>
      </c>
      <c r="I20" s="108">
        <f>$G$19*0.01</f>
        <v>217.30119609832764</v>
      </c>
      <c r="J20" s="106"/>
    </row>
    <row r="21" spans="1:10" ht="18.75" customHeight="1" x14ac:dyDescent="0.3">
      <c r="A21" s="96" t="s">
        <v>36</v>
      </c>
      <c r="B21" s="226" t="s">
        <v>203</v>
      </c>
      <c r="C21" s="226"/>
      <c r="D21" s="226"/>
      <c r="E21" s="226"/>
      <c r="F21" s="226"/>
      <c r="G21" s="56">
        <f>G20+I21</f>
        <v>22599.324394226074</v>
      </c>
      <c r="H21" s="107" t="s">
        <v>204</v>
      </c>
      <c r="I21" s="108">
        <f>$G$19*0.03</f>
        <v>651.90358829498291</v>
      </c>
      <c r="J21" s="106"/>
    </row>
    <row r="22" spans="1:10" ht="30" customHeight="1" x14ac:dyDescent="0.15">
      <c r="B22" s="110"/>
      <c r="C22" s="110"/>
      <c r="D22" s="110"/>
      <c r="E22" s="110"/>
      <c r="F22" s="110"/>
      <c r="G22" s="110"/>
      <c r="H22" s="111"/>
      <c r="I22" s="110"/>
      <c r="J22" s="28"/>
    </row>
    <row r="23" spans="1:10" ht="15.75" customHeight="1" x14ac:dyDescent="0.3">
      <c r="A23" s="96" t="s">
        <v>36</v>
      </c>
      <c r="B23" s="236" t="s">
        <v>105</v>
      </c>
      <c r="C23" s="236"/>
      <c r="D23" s="236"/>
      <c r="E23" s="236"/>
      <c r="F23" s="236"/>
      <c r="G23" s="236"/>
      <c r="H23" s="236"/>
      <c r="I23" s="236"/>
      <c r="J23" s="222" t="s">
        <v>106</v>
      </c>
    </row>
    <row r="24" spans="1:10" ht="29.25" customHeight="1" x14ac:dyDescent="0.3">
      <c r="A24" s="96" t="s">
        <v>36</v>
      </c>
      <c r="B24" s="173" t="s">
        <v>205</v>
      </c>
      <c r="C24" s="173"/>
      <c r="D24" s="173" t="s">
        <v>108</v>
      </c>
      <c r="E24" s="173"/>
      <c r="F24" s="87" t="s">
        <v>51</v>
      </c>
      <c r="G24" s="87" t="s">
        <v>52</v>
      </c>
      <c r="H24" s="87" t="s">
        <v>109</v>
      </c>
      <c r="I24" s="87" t="s">
        <v>18</v>
      </c>
      <c r="J24" s="222"/>
    </row>
    <row r="25" spans="1:10" ht="15.9" customHeight="1" x14ac:dyDescent="0.25">
      <c r="A25" s="96" t="s">
        <v>36</v>
      </c>
      <c r="B25" s="210">
        <v>1</v>
      </c>
      <c r="C25" s="210"/>
      <c r="D25" s="210">
        <v>2</v>
      </c>
      <c r="E25" s="210"/>
      <c r="F25" s="97">
        <v>3</v>
      </c>
      <c r="G25" s="97">
        <v>4</v>
      </c>
      <c r="H25" s="97">
        <v>5</v>
      </c>
      <c r="I25" s="97">
        <v>6</v>
      </c>
      <c r="J25" s="104"/>
    </row>
    <row r="26" spans="1:10" ht="15.9" customHeight="1" x14ac:dyDescent="0.3">
      <c r="A26" s="96" t="s">
        <v>36</v>
      </c>
      <c r="B26" s="230" t="s">
        <v>112</v>
      </c>
      <c r="C26" s="231"/>
      <c r="D26" s="224" t="s">
        <v>192</v>
      </c>
      <c r="E26" s="225"/>
      <c r="F26" s="227" t="s">
        <v>113</v>
      </c>
      <c r="G26" s="56">
        <f t="shared" ref="G26:G37" si="1">IF(OR(J26="",H26="")," --- ",H26*J26)</f>
        <v>3.7800000980496407</v>
      </c>
      <c r="H26" s="89">
        <v>70</v>
      </c>
      <c r="I26" s="112" t="s">
        <v>114</v>
      </c>
      <c r="J26" s="106">
        <v>5.4000001400709152E-2</v>
      </c>
    </row>
    <row r="27" spans="1:10" ht="15.9" customHeight="1" x14ac:dyDescent="0.3">
      <c r="A27" s="96" t="s">
        <v>36</v>
      </c>
      <c r="B27" s="232"/>
      <c r="C27" s="233"/>
      <c r="D27" s="224" t="s">
        <v>191</v>
      </c>
      <c r="E27" s="225"/>
      <c r="F27" s="229"/>
      <c r="G27" s="56">
        <f t="shared" si="1"/>
        <v>1.2200000137090683</v>
      </c>
      <c r="H27" s="89">
        <v>10</v>
      </c>
      <c r="I27" s="112" t="s">
        <v>114</v>
      </c>
      <c r="J27" s="106">
        <v>0.12200000137090683</v>
      </c>
    </row>
    <row r="28" spans="1:10" ht="15.9" customHeight="1" x14ac:dyDescent="0.3">
      <c r="A28" s="96" t="s">
        <v>36</v>
      </c>
      <c r="B28" s="232"/>
      <c r="C28" s="233"/>
      <c r="D28" s="224" t="s">
        <v>111</v>
      </c>
      <c r="E28" s="225"/>
      <c r="F28" s="229"/>
      <c r="G28" s="56">
        <f t="shared" si="1"/>
        <v>56.759997010231018</v>
      </c>
      <c r="H28" s="89">
        <v>440</v>
      </c>
      <c r="I28" s="112" t="s">
        <v>114</v>
      </c>
      <c r="J28" s="106">
        <v>0.1289999932050705</v>
      </c>
    </row>
    <row r="29" spans="1:10" ht="15.9" customHeight="1" x14ac:dyDescent="0.3">
      <c r="A29" s="96" t="s">
        <v>36</v>
      </c>
      <c r="B29" s="232"/>
      <c r="C29" s="233"/>
      <c r="D29" s="224" t="s">
        <v>116</v>
      </c>
      <c r="E29" s="225"/>
      <c r="F29" s="229"/>
      <c r="G29" s="56">
        <f t="shared" si="1"/>
        <v>4.1099998354911804</v>
      </c>
      <c r="H29" s="89">
        <v>30</v>
      </c>
      <c r="I29" s="112" t="s">
        <v>114</v>
      </c>
      <c r="J29" s="106">
        <v>0.13699999451637268</v>
      </c>
    </row>
    <row r="30" spans="1:10" ht="15.9" customHeight="1" x14ac:dyDescent="0.3">
      <c r="A30" s="96" t="s">
        <v>36</v>
      </c>
      <c r="B30" s="232"/>
      <c r="C30" s="233"/>
      <c r="D30" s="224" t="s">
        <v>117</v>
      </c>
      <c r="E30" s="225"/>
      <c r="F30" s="229"/>
      <c r="G30" s="56">
        <f t="shared" si="1"/>
        <v>25.080000013113022</v>
      </c>
      <c r="H30" s="89">
        <v>110</v>
      </c>
      <c r="I30" s="112" t="s">
        <v>114</v>
      </c>
      <c r="J30" s="106">
        <v>0.22800000011920929</v>
      </c>
    </row>
    <row r="31" spans="1:10" ht="15.9" customHeight="1" x14ac:dyDescent="0.3">
      <c r="A31" s="96" t="s">
        <v>36</v>
      </c>
      <c r="B31" s="234"/>
      <c r="C31" s="235"/>
      <c r="D31" s="224" t="s">
        <v>115</v>
      </c>
      <c r="E31" s="225"/>
      <c r="F31" s="228"/>
      <c r="G31" s="56">
        <f t="shared" si="1"/>
        <v>3.6149999499320984</v>
      </c>
      <c r="H31" s="89">
        <v>15</v>
      </c>
      <c r="I31" s="112" t="s">
        <v>114</v>
      </c>
      <c r="J31" s="106">
        <v>0.24099999666213989</v>
      </c>
    </row>
    <row r="32" spans="1:10" ht="15.9" customHeight="1" x14ac:dyDescent="0.3">
      <c r="A32" s="96" t="s">
        <v>36</v>
      </c>
      <c r="B32" s="230" t="s">
        <v>118</v>
      </c>
      <c r="C32" s="231"/>
      <c r="D32" s="224" t="s">
        <v>85</v>
      </c>
      <c r="E32" s="225"/>
      <c r="F32" s="227" t="s">
        <v>119</v>
      </c>
      <c r="G32" s="56">
        <f t="shared" si="1"/>
        <v>2.2400001063942909</v>
      </c>
      <c r="H32" s="89">
        <v>140</v>
      </c>
      <c r="I32" s="112" t="s">
        <v>120</v>
      </c>
      <c r="J32" s="106">
        <v>1.6000000759959221E-2</v>
      </c>
    </row>
    <row r="33" spans="1:10" ht="15.9" customHeight="1" x14ac:dyDescent="0.3">
      <c r="A33" s="96" t="s">
        <v>36</v>
      </c>
      <c r="B33" s="232"/>
      <c r="C33" s="233"/>
      <c r="D33" s="224" t="s">
        <v>100</v>
      </c>
      <c r="E33" s="225"/>
      <c r="F33" s="229"/>
      <c r="G33" s="56">
        <f t="shared" si="1"/>
        <v>36.479998826980591</v>
      </c>
      <c r="H33" s="89">
        <v>960</v>
      </c>
      <c r="I33" s="112" t="s">
        <v>120</v>
      </c>
      <c r="J33" s="106">
        <v>3.7999998778104782E-2</v>
      </c>
    </row>
    <row r="34" spans="1:10" ht="15.9" customHeight="1" x14ac:dyDescent="0.3">
      <c r="A34" s="96" t="s">
        <v>36</v>
      </c>
      <c r="B34" s="234"/>
      <c r="C34" s="235"/>
      <c r="D34" s="224" t="s">
        <v>104</v>
      </c>
      <c r="E34" s="225"/>
      <c r="F34" s="228"/>
      <c r="G34" s="56">
        <f t="shared" si="1"/>
        <v>17.750000581145287</v>
      </c>
      <c r="H34" s="89">
        <v>250</v>
      </c>
      <c r="I34" s="112" t="s">
        <v>120</v>
      </c>
      <c r="J34" s="106">
        <v>7.1000002324581146E-2</v>
      </c>
    </row>
    <row r="35" spans="1:10" ht="15.9" customHeight="1" x14ac:dyDescent="0.3">
      <c r="A35" s="96" t="s">
        <v>36</v>
      </c>
      <c r="B35" s="230" t="s">
        <v>121</v>
      </c>
      <c r="C35" s="231"/>
      <c r="D35" s="224" t="s">
        <v>212</v>
      </c>
      <c r="E35" s="225"/>
      <c r="F35" s="227" t="s">
        <v>122</v>
      </c>
      <c r="G35" s="56">
        <f t="shared" si="1"/>
        <v>0.84000000730156898</v>
      </c>
      <c r="H35" s="89">
        <v>140</v>
      </c>
      <c r="I35" s="112" t="s">
        <v>123</v>
      </c>
      <c r="J35" s="106">
        <v>6.0000000521540642E-3</v>
      </c>
    </row>
    <row r="36" spans="1:10" ht="15.9" customHeight="1" x14ac:dyDescent="0.3">
      <c r="A36" s="96" t="s">
        <v>36</v>
      </c>
      <c r="B36" s="232"/>
      <c r="C36" s="233"/>
      <c r="D36" s="224" t="s">
        <v>211</v>
      </c>
      <c r="E36" s="225"/>
      <c r="F36" s="229"/>
      <c r="G36" s="56">
        <f t="shared" si="1"/>
        <v>10.559999942779541</v>
      </c>
      <c r="H36" s="89">
        <v>960</v>
      </c>
      <c r="I36" s="112" t="s">
        <v>123</v>
      </c>
      <c r="J36" s="106">
        <v>1.0999999940395355E-2</v>
      </c>
    </row>
    <row r="37" spans="1:10" ht="15.9" customHeight="1" x14ac:dyDescent="0.3">
      <c r="A37" s="96" t="s">
        <v>36</v>
      </c>
      <c r="B37" s="234"/>
      <c r="C37" s="235"/>
      <c r="D37" s="224" t="s">
        <v>46</v>
      </c>
      <c r="E37" s="225"/>
      <c r="F37" s="228"/>
      <c r="G37" s="56">
        <f t="shared" si="1"/>
        <v>4.2500002309679985</v>
      </c>
      <c r="H37" s="89">
        <v>250</v>
      </c>
      <c r="I37" s="112" t="s">
        <v>123</v>
      </c>
      <c r="J37" s="106">
        <v>1.7000000923871994E-2</v>
      </c>
    </row>
    <row r="38" spans="1:10" ht="16.5" customHeight="1" x14ac:dyDescent="0.3">
      <c r="A38" s="96" t="s">
        <v>36</v>
      </c>
      <c r="B38" s="226" t="s">
        <v>55</v>
      </c>
      <c r="C38" s="226"/>
      <c r="D38" s="226"/>
      <c r="E38" s="226"/>
      <c r="F38" s="226"/>
      <c r="G38" s="95">
        <f>SUM(G26:G37)</f>
        <v>166.6849966160953</v>
      </c>
      <c r="H38" s="94" t="s">
        <v>44</v>
      </c>
      <c r="I38" s="90" t="s">
        <v>44</v>
      </c>
      <c r="J38" s="106"/>
    </row>
    <row r="39" spans="1:10" ht="26.25" customHeight="1" x14ac:dyDescent="0.15">
      <c r="B39" s="110"/>
      <c r="C39" s="110"/>
      <c r="D39" s="110"/>
      <c r="E39" s="110"/>
      <c r="F39" s="110"/>
      <c r="G39" s="110"/>
      <c r="H39" s="111"/>
      <c r="I39" s="110"/>
    </row>
    <row r="40" spans="1:10" ht="15.9" customHeight="1" x14ac:dyDescent="0.3">
      <c r="A40" s="96" t="s">
        <v>36</v>
      </c>
      <c r="B40" s="239" t="s">
        <v>206</v>
      </c>
      <c r="C40" s="240"/>
      <c r="D40" s="240"/>
      <c r="E40" s="240"/>
      <c r="F40" s="240"/>
      <c r="G40" s="240"/>
      <c r="H40" s="240"/>
      <c r="I40" s="241"/>
    </row>
    <row r="41" spans="1:10" ht="33" customHeight="1" x14ac:dyDescent="0.3">
      <c r="A41" s="96" t="s">
        <v>36</v>
      </c>
      <c r="B41" s="242" t="s">
        <v>207</v>
      </c>
      <c r="C41" s="243"/>
      <c r="D41" s="242" t="s">
        <v>208</v>
      </c>
      <c r="E41" s="243"/>
      <c r="F41" s="242" t="s">
        <v>209</v>
      </c>
      <c r="G41" s="243"/>
      <c r="H41" s="244" t="s">
        <v>210</v>
      </c>
      <c r="I41" s="245"/>
    </row>
    <row r="42" spans="1:10" ht="17.25" customHeight="1" x14ac:dyDescent="0.25">
      <c r="A42" s="96" t="s">
        <v>36</v>
      </c>
      <c r="B42" s="246">
        <f>$G$19</f>
        <v>21730.119609832764</v>
      </c>
      <c r="C42" s="247"/>
      <c r="D42" s="246">
        <f>$G$38</f>
        <v>166.6849966160953</v>
      </c>
      <c r="E42" s="247"/>
      <c r="F42" s="246">
        <f>0</f>
        <v>0</v>
      </c>
      <c r="G42" s="247"/>
      <c r="H42" s="237">
        <f>B42*1.01+D42-F42</f>
        <v>22114.105802547187</v>
      </c>
      <c r="I42" s="238"/>
    </row>
  </sheetData>
  <sortState ref="B5:J18">
    <sortCondition ref="B5"/>
    <sortCondition ref="D5"/>
    <sortCondition ref="E5"/>
  </sortState>
  <mergeCells count="49">
    <mergeCell ref="F42:G42"/>
    <mergeCell ref="B26:C31"/>
    <mergeCell ref="B32:C34"/>
    <mergeCell ref="B35:C37"/>
    <mergeCell ref="D26:E26"/>
    <mergeCell ref="D28:E28"/>
    <mergeCell ref="F26:F31"/>
    <mergeCell ref="F32:F34"/>
    <mergeCell ref="F35:F37"/>
    <mergeCell ref="D35:E35"/>
    <mergeCell ref="D36:E36"/>
    <mergeCell ref="D37:E37"/>
    <mergeCell ref="H42:I42"/>
    <mergeCell ref="D27:E27"/>
    <mergeCell ref="B38:F38"/>
    <mergeCell ref="B40:I40"/>
    <mergeCell ref="B41:C41"/>
    <mergeCell ref="D41:E41"/>
    <mergeCell ref="F41:G41"/>
    <mergeCell ref="H41:I41"/>
    <mergeCell ref="D33:E33"/>
    <mergeCell ref="D34:E34"/>
    <mergeCell ref="D29:E29"/>
    <mergeCell ref="D30:E30"/>
    <mergeCell ref="D31:E31"/>
    <mergeCell ref="D32:E32"/>
    <mergeCell ref="B42:C42"/>
    <mergeCell ref="D42:E42"/>
    <mergeCell ref="J23:J24"/>
    <mergeCell ref="B24:C24"/>
    <mergeCell ref="D24:E24"/>
    <mergeCell ref="B25:C25"/>
    <mergeCell ref="D25:E25"/>
    <mergeCell ref="B23:I23"/>
    <mergeCell ref="B5:C5"/>
    <mergeCell ref="B19:F19"/>
    <mergeCell ref="B20:F20"/>
    <mergeCell ref="B21:F21"/>
    <mergeCell ref="F10:F11"/>
    <mergeCell ref="F12:F14"/>
    <mergeCell ref="F16:F18"/>
    <mergeCell ref="B6:C18"/>
    <mergeCell ref="F7:F9"/>
    <mergeCell ref="B2:I2"/>
    <mergeCell ref="J2:J3"/>
    <mergeCell ref="B3:C3"/>
    <mergeCell ref="D3:E3"/>
    <mergeCell ref="B4:C4"/>
    <mergeCell ref="D4:E4"/>
  </mergeCells>
  <dataValidations count="1">
    <dataValidation allowBlank="1" sqref="G38 JC38 SY38 ACU38 AMQ38 AWM38 BGI38 BQE38 CAA38 CJW38 CTS38 DDO38 DNK38 DXG38 EHC38 EQY38 FAU38 FKQ38 FUM38 GEI38 GOE38 GYA38 HHW38 HRS38 IBO38 ILK38 IVG38 JFC38 JOY38 JYU38 KIQ38 KSM38 LCI38 LME38 LWA38 MFW38 MPS38 MZO38 NJK38 NTG38 ODC38 OMY38 OWU38 PGQ38 PQM38 QAI38 QKE38 QUA38 RDW38 RNS38 RXO38 SHK38 SRG38 TBC38 TKY38 TUU38 UEQ38 UOM38 UYI38 VIE38 VSA38 WBW38 WLS38 WVO38 G65574 JC65574 SY65574 ACU65574 AMQ65574 AWM65574 BGI65574 BQE65574 CAA65574 CJW65574 CTS65574 DDO65574 DNK65574 DXG65574 EHC65574 EQY65574 FAU65574 FKQ65574 FUM65574 GEI65574 GOE65574 GYA65574 HHW65574 HRS65574 IBO65574 ILK65574 IVG65574 JFC65574 JOY65574 JYU65574 KIQ65574 KSM65574 LCI65574 LME65574 LWA65574 MFW65574 MPS65574 MZO65574 NJK65574 NTG65574 ODC65574 OMY65574 OWU65574 PGQ65574 PQM65574 QAI65574 QKE65574 QUA65574 RDW65574 RNS65574 RXO65574 SHK65574 SRG65574 TBC65574 TKY65574 TUU65574 UEQ65574 UOM65574 UYI65574 VIE65574 VSA65574 WBW65574 WLS65574 WVO65574 G131110 JC131110 SY131110 ACU131110 AMQ131110 AWM131110 BGI131110 BQE131110 CAA131110 CJW131110 CTS131110 DDO131110 DNK131110 DXG131110 EHC131110 EQY131110 FAU131110 FKQ131110 FUM131110 GEI131110 GOE131110 GYA131110 HHW131110 HRS131110 IBO131110 ILK131110 IVG131110 JFC131110 JOY131110 JYU131110 KIQ131110 KSM131110 LCI131110 LME131110 LWA131110 MFW131110 MPS131110 MZO131110 NJK131110 NTG131110 ODC131110 OMY131110 OWU131110 PGQ131110 PQM131110 QAI131110 QKE131110 QUA131110 RDW131110 RNS131110 RXO131110 SHK131110 SRG131110 TBC131110 TKY131110 TUU131110 UEQ131110 UOM131110 UYI131110 VIE131110 VSA131110 WBW131110 WLS131110 WVO131110 G196646 JC196646 SY196646 ACU196646 AMQ196646 AWM196646 BGI196646 BQE196646 CAA196646 CJW196646 CTS196646 DDO196646 DNK196646 DXG196646 EHC196646 EQY196646 FAU196646 FKQ196646 FUM196646 GEI196646 GOE196646 GYA196646 HHW196646 HRS196646 IBO196646 ILK196646 IVG196646 JFC196646 JOY196646 JYU196646 KIQ196646 KSM196646 LCI196646 LME196646 LWA196646 MFW196646 MPS196646 MZO196646 NJK196646 NTG196646 ODC196646 OMY196646 OWU196646 PGQ196646 PQM196646 QAI196646 QKE196646 QUA196646 RDW196646 RNS196646 RXO196646 SHK196646 SRG196646 TBC196646 TKY196646 TUU196646 UEQ196646 UOM196646 UYI196646 VIE196646 VSA196646 WBW196646 WLS196646 WVO196646 G262182 JC262182 SY262182 ACU262182 AMQ262182 AWM262182 BGI262182 BQE262182 CAA262182 CJW262182 CTS262182 DDO262182 DNK262182 DXG262182 EHC262182 EQY262182 FAU262182 FKQ262182 FUM262182 GEI262182 GOE262182 GYA262182 HHW262182 HRS262182 IBO262182 ILK262182 IVG262182 JFC262182 JOY262182 JYU262182 KIQ262182 KSM262182 LCI262182 LME262182 LWA262182 MFW262182 MPS262182 MZO262182 NJK262182 NTG262182 ODC262182 OMY262182 OWU262182 PGQ262182 PQM262182 QAI262182 QKE262182 QUA262182 RDW262182 RNS262182 RXO262182 SHK262182 SRG262182 TBC262182 TKY262182 TUU262182 UEQ262182 UOM262182 UYI262182 VIE262182 VSA262182 WBW262182 WLS262182 WVO262182 G327718 JC327718 SY327718 ACU327718 AMQ327718 AWM327718 BGI327718 BQE327718 CAA327718 CJW327718 CTS327718 DDO327718 DNK327718 DXG327718 EHC327718 EQY327718 FAU327718 FKQ327718 FUM327718 GEI327718 GOE327718 GYA327718 HHW327718 HRS327718 IBO327718 ILK327718 IVG327718 JFC327718 JOY327718 JYU327718 KIQ327718 KSM327718 LCI327718 LME327718 LWA327718 MFW327718 MPS327718 MZO327718 NJK327718 NTG327718 ODC327718 OMY327718 OWU327718 PGQ327718 PQM327718 QAI327718 QKE327718 QUA327718 RDW327718 RNS327718 RXO327718 SHK327718 SRG327718 TBC327718 TKY327718 TUU327718 UEQ327718 UOM327718 UYI327718 VIE327718 VSA327718 WBW327718 WLS327718 WVO327718 G393254 JC393254 SY393254 ACU393254 AMQ393254 AWM393254 BGI393254 BQE393254 CAA393254 CJW393254 CTS393254 DDO393254 DNK393254 DXG393254 EHC393254 EQY393254 FAU393254 FKQ393254 FUM393254 GEI393254 GOE393254 GYA393254 HHW393254 HRS393254 IBO393254 ILK393254 IVG393254 JFC393254 JOY393254 JYU393254 KIQ393254 KSM393254 LCI393254 LME393254 LWA393254 MFW393254 MPS393254 MZO393254 NJK393254 NTG393254 ODC393254 OMY393254 OWU393254 PGQ393254 PQM393254 QAI393254 QKE393254 QUA393254 RDW393254 RNS393254 RXO393254 SHK393254 SRG393254 TBC393254 TKY393254 TUU393254 UEQ393254 UOM393254 UYI393254 VIE393254 VSA393254 WBW393254 WLS393254 WVO393254 G458790 JC458790 SY458790 ACU458790 AMQ458790 AWM458790 BGI458790 BQE458790 CAA458790 CJW458790 CTS458790 DDO458790 DNK458790 DXG458790 EHC458790 EQY458790 FAU458790 FKQ458790 FUM458790 GEI458790 GOE458790 GYA458790 HHW458790 HRS458790 IBO458790 ILK458790 IVG458790 JFC458790 JOY458790 JYU458790 KIQ458790 KSM458790 LCI458790 LME458790 LWA458790 MFW458790 MPS458790 MZO458790 NJK458790 NTG458790 ODC458790 OMY458790 OWU458790 PGQ458790 PQM458790 QAI458790 QKE458790 QUA458790 RDW458790 RNS458790 RXO458790 SHK458790 SRG458790 TBC458790 TKY458790 TUU458790 UEQ458790 UOM458790 UYI458790 VIE458790 VSA458790 WBW458790 WLS458790 WVO458790 G524326 JC524326 SY524326 ACU524326 AMQ524326 AWM524326 BGI524326 BQE524326 CAA524326 CJW524326 CTS524326 DDO524326 DNK524326 DXG524326 EHC524326 EQY524326 FAU524326 FKQ524326 FUM524326 GEI524326 GOE524326 GYA524326 HHW524326 HRS524326 IBO524326 ILK524326 IVG524326 JFC524326 JOY524326 JYU524326 KIQ524326 KSM524326 LCI524326 LME524326 LWA524326 MFW524326 MPS524326 MZO524326 NJK524326 NTG524326 ODC524326 OMY524326 OWU524326 PGQ524326 PQM524326 QAI524326 QKE524326 QUA524326 RDW524326 RNS524326 RXO524326 SHK524326 SRG524326 TBC524326 TKY524326 TUU524326 UEQ524326 UOM524326 UYI524326 VIE524326 VSA524326 WBW524326 WLS524326 WVO524326 G589862 JC589862 SY589862 ACU589862 AMQ589862 AWM589862 BGI589862 BQE589862 CAA589862 CJW589862 CTS589862 DDO589862 DNK589862 DXG589862 EHC589862 EQY589862 FAU589862 FKQ589862 FUM589862 GEI589862 GOE589862 GYA589862 HHW589862 HRS589862 IBO589862 ILK589862 IVG589862 JFC589862 JOY589862 JYU589862 KIQ589862 KSM589862 LCI589862 LME589862 LWA589862 MFW589862 MPS589862 MZO589862 NJK589862 NTG589862 ODC589862 OMY589862 OWU589862 PGQ589862 PQM589862 QAI589862 QKE589862 QUA589862 RDW589862 RNS589862 RXO589862 SHK589862 SRG589862 TBC589862 TKY589862 TUU589862 UEQ589862 UOM589862 UYI589862 VIE589862 VSA589862 WBW589862 WLS589862 WVO589862 G655398 JC655398 SY655398 ACU655398 AMQ655398 AWM655398 BGI655398 BQE655398 CAA655398 CJW655398 CTS655398 DDO655398 DNK655398 DXG655398 EHC655398 EQY655398 FAU655398 FKQ655398 FUM655398 GEI655398 GOE655398 GYA655398 HHW655398 HRS655398 IBO655398 ILK655398 IVG655398 JFC655398 JOY655398 JYU655398 KIQ655398 KSM655398 LCI655398 LME655398 LWA655398 MFW655398 MPS655398 MZO655398 NJK655398 NTG655398 ODC655398 OMY655398 OWU655398 PGQ655398 PQM655398 QAI655398 QKE655398 QUA655398 RDW655398 RNS655398 RXO655398 SHK655398 SRG655398 TBC655398 TKY655398 TUU655398 UEQ655398 UOM655398 UYI655398 VIE655398 VSA655398 WBW655398 WLS655398 WVO655398 G720934 JC720934 SY720934 ACU720934 AMQ720934 AWM720934 BGI720934 BQE720934 CAA720934 CJW720934 CTS720934 DDO720934 DNK720934 DXG720934 EHC720934 EQY720934 FAU720934 FKQ720934 FUM720934 GEI720934 GOE720934 GYA720934 HHW720934 HRS720934 IBO720934 ILK720934 IVG720934 JFC720934 JOY720934 JYU720934 KIQ720934 KSM720934 LCI720934 LME720934 LWA720934 MFW720934 MPS720934 MZO720934 NJK720934 NTG720934 ODC720934 OMY720934 OWU720934 PGQ720934 PQM720934 QAI720934 QKE720934 QUA720934 RDW720934 RNS720934 RXO720934 SHK720934 SRG720934 TBC720934 TKY720934 TUU720934 UEQ720934 UOM720934 UYI720934 VIE720934 VSA720934 WBW720934 WLS720934 WVO720934 G786470 JC786470 SY786470 ACU786470 AMQ786470 AWM786470 BGI786470 BQE786470 CAA786470 CJW786470 CTS786470 DDO786470 DNK786470 DXG786470 EHC786470 EQY786470 FAU786470 FKQ786470 FUM786470 GEI786470 GOE786470 GYA786470 HHW786470 HRS786470 IBO786470 ILK786470 IVG786470 JFC786470 JOY786470 JYU786470 KIQ786470 KSM786470 LCI786470 LME786470 LWA786470 MFW786470 MPS786470 MZO786470 NJK786470 NTG786470 ODC786470 OMY786470 OWU786470 PGQ786470 PQM786470 QAI786470 QKE786470 QUA786470 RDW786470 RNS786470 RXO786470 SHK786470 SRG786470 TBC786470 TKY786470 TUU786470 UEQ786470 UOM786470 UYI786470 VIE786470 VSA786470 WBW786470 WLS786470 WVO786470 G852006 JC852006 SY852006 ACU852006 AMQ852006 AWM852006 BGI852006 BQE852006 CAA852006 CJW852006 CTS852006 DDO852006 DNK852006 DXG852006 EHC852006 EQY852006 FAU852006 FKQ852006 FUM852006 GEI852006 GOE852006 GYA852006 HHW852006 HRS852006 IBO852006 ILK852006 IVG852006 JFC852006 JOY852006 JYU852006 KIQ852006 KSM852006 LCI852006 LME852006 LWA852006 MFW852006 MPS852006 MZO852006 NJK852006 NTG852006 ODC852006 OMY852006 OWU852006 PGQ852006 PQM852006 QAI852006 QKE852006 QUA852006 RDW852006 RNS852006 RXO852006 SHK852006 SRG852006 TBC852006 TKY852006 TUU852006 UEQ852006 UOM852006 UYI852006 VIE852006 VSA852006 WBW852006 WLS852006 WVO852006 G917542 JC917542 SY917542 ACU917542 AMQ917542 AWM917542 BGI917542 BQE917542 CAA917542 CJW917542 CTS917542 DDO917542 DNK917542 DXG917542 EHC917542 EQY917542 FAU917542 FKQ917542 FUM917542 GEI917542 GOE917542 GYA917542 HHW917542 HRS917542 IBO917542 ILK917542 IVG917542 JFC917542 JOY917542 JYU917542 KIQ917542 KSM917542 LCI917542 LME917542 LWA917542 MFW917542 MPS917542 MZO917542 NJK917542 NTG917542 ODC917542 OMY917542 OWU917542 PGQ917542 PQM917542 QAI917542 QKE917542 QUA917542 RDW917542 RNS917542 RXO917542 SHK917542 SRG917542 TBC917542 TKY917542 TUU917542 UEQ917542 UOM917542 UYI917542 VIE917542 VSA917542 WBW917542 WLS917542 WVO917542 G983078 JC983078 SY983078 ACU983078 AMQ983078 AWM983078 BGI983078 BQE983078 CAA983078 CJW983078 CTS983078 DDO983078 DNK983078 DXG983078 EHC983078 EQY983078 FAU983078 FKQ983078 FUM983078 GEI983078 GOE983078 GYA983078 HHW983078 HRS983078 IBO983078 ILK983078 IVG983078 JFC983078 JOY983078 JYU983078 KIQ983078 KSM983078 LCI983078 LME983078 LWA983078 MFW983078 MPS983078 MZO983078 NJK983078 NTG983078 ODC983078 OMY983078 OWU983078 PGQ983078 PQM983078 QAI983078 QKE983078 QUA983078 RDW983078 RNS983078 RXO983078 SHK983078 SRG983078 TBC983078 TKY983078 TUU983078 UEQ983078 UOM983078 UYI983078 VIE983078 VSA983078 WBW983078 WLS983078 WVO983078 G19:G21 JC19:JC21 SY19:SY21 ACU19:ACU21 AMQ19:AMQ21 AWM19:AWM21 BGI19:BGI21 BQE19:BQE21 CAA19:CAA21 CJW19:CJW21 CTS19:CTS21 DDO19:DDO21 DNK19:DNK21 DXG19:DXG21 EHC19:EHC21 EQY19:EQY21 FAU19:FAU21 FKQ19:FKQ21 FUM19:FUM21 GEI19:GEI21 GOE19:GOE21 GYA19:GYA21 HHW19:HHW21 HRS19:HRS21 IBO19:IBO21 ILK19:ILK21 IVG19:IVG21 JFC19:JFC21 JOY19:JOY21 JYU19:JYU21 KIQ19:KIQ21 KSM19:KSM21 LCI19:LCI21 LME19:LME21 LWA19:LWA21 MFW19:MFW21 MPS19:MPS21 MZO19:MZO21 NJK19:NJK21 NTG19:NTG21 ODC19:ODC21 OMY19:OMY21 OWU19:OWU21 PGQ19:PGQ21 PQM19:PQM21 QAI19:QAI21 QKE19:QKE21 QUA19:QUA21 RDW19:RDW21 RNS19:RNS21 RXO19:RXO21 SHK19:SHK21 SRG19:SRG21 TBC19:TBC21 TKY19:TKY21 TUU19:TUU21 UEQ19:UEQ21 UOM19:UOM21 UYI19:UYI21 VIE19:VIE21 VSA19:VSA21 WBW19:WBW21 WLS19:WLS21 WVO19:WVO21 G65565:G65567 JC65565:JC65567 SY65565:SY65567 ACU65565:ACU65567 AMQ65565:AMQ65567 AWM65565:AWM65567 BGI65565:BGI65567 BQE65565:BQE65567 CAA65565:CAA65567 CJW65565:CJW65567 CTS65565:CTS65567 DDO65565:DDO65567 DNK65565:DNK65567 DXG65565:DXG65567 EHC65565:EHC65567 EQY65565:EQY65567 FAU65565:FAU65567 FKQ65565:FKQ65567 FUM65565:FUM65567 GEI65565:GEI65567 GOE65565:GOE65567 GYA65565:GYA65567 HHW65565:HHW65567 HRS65565:HRS65567 IBO65565:IBO65567 ILK65565:ILK65567 IVG65565:IVG65567 JFC65565:JFC65567 JOY65565:JOY65567 JYU65565:JYU65567 KIQ65565:KIQ65567 KSM65565:KSM65567 LCI65565:LCI65567 LME65565:LME65567 LWA65565:LWA65567 MFW65565:MFW65567 MPS65565:MPS65567 MZO65565:MZO65567 NJK65565:NJK65567 NTG65565:NTG65567 ODC65565:ODC65567 OMY65565:OMY65567 OWU65565:OWU65567 PGQ65565:PGQ65567 PQM65565:PQM65567 QAI65565:QAI65567 QKE65565:QKE65567 QUA65565:QUA65567 RDW65565:RDW65567 RNS65565:RNS65567 RXO65565:RXO65567 SHK65565:SHK65567 SRG65565:SRG65567 TBC65565:TBC65567 TKY65565:TKY65567 TUU65565:TUU65567 UEQ65565:UEQ65567 UOM65565:UOM65567 UYI65565:UYI65567 VIE65565:VIE65567 VSA65565:VSA65567 WBW65565:WBW65567 WLS65565:WLS65567 WVO65565:WVO65567 G131101:G131103 JC131101:JC131103 SY131101:SY131103 ACU131101:ACU131103 AMQ131101:AMQ131103 AWM131101:AWM131103 BGI131101:BGI131103 BQE131101:BQE131103 CAA131101:CAA131103 CJW131101:CJW131103 CTS131101:CTS131103 DDO131101:DDO131103 DNK131101:DNK131103 DXG131101:DXG131103 EHC131101:EHC131103 EQY131101:EQY131103 FAU131101:FAU131103 FKQ131101:FKQ131103 FUM131101:FUM131103 GEI131101:GEI131103 GOE131101:GOE131103 GYA131101:GYA131103 HHW131101:HHW131103 HRS131101:HRS131103 IBO131101:IBO131103 ILK131101:ILK131103 IVG131101:IVG131103 JFC131101:JFC131103 JOY131101:JOY131103 JYU131101:JYU131103 KIQ131101:KIQ131103 KSM131101:KSM131103 LCI131101:LCI131103 LME131101:LME131103 LWA131101:LWA131103 MFW131101:MFW131103 MPS131101:MPS131103 MZO131101:MZO131103 NJK131101:NJK131103 NTG131101:NTG131103 ODC131101:ODC131103 OMY131101:OMY131103 OWU131101:OWU131103 PGQ131101:PGQ131103 PQM131101:PQM131103 QAI131101:QAI131103 QKE131101:QKE131103 QUA131101:QUA131103 RDW131101:RDW131103 RNS131101:RNS131103 RXO131101:RXO131103 SHK131101:SHK131103 SRG131101:SRG131103 TBC131101:TBC131103 TKY131101:TKY131103 TUU131101:TUU131103 UEQ131101:UEQ131103 UOM131101:UOM131103 UYI131101:UYI131103 VIE131101:VIE131103 VSA131101:VSA131103 WBW131101:WBW131103 WLS131101:WLS131103 WVO131101:WVO131103 G196637:G196639 JC196637:JC196639 SY196637:SY196639 ACU196637:ACU196639 AMQ196637:AMQ196639 AWM196637:AWM196639 BGI196637:BGI196639 BQE196637:BQE196639 CAA196637:CAA196639 CJW196637:CJW196639 CTS196637:CTS196639 DDO196637:DDO196639 DNK196637:DNK196639 DXG196637:DXG196639 EHC196637:EHC196639 EQY196637:EQY196639 FAU196637:FAU196639 FKQ196637:FKQ196639 FUM196637:FUM196639 GEI196637:GEI196639 GOE196637:GOE196639 GYA196637:GYA196639 HHW196637:HHW196639 HRS196637:HRS196639 IBO196637:IBO196639 ILK196637:ILK196639 IVG196637:IVG196639 JFC196637:JFC196639 JOY196637:JOY196639 JYU196637:JYU196639 KIQ196637:KIQ196639 KSM196637:KSM196639 LCI196637:LCI196639 LME196637:LME196639 LWA196637:LWA196639 MFW196637:MFW196639 MPS196637:MPS196639 MZO196637:MZO196639 NJK196637:NJK196639 NTG196637:NTG196639 ODC196637:ODC196639 OMY196637:OMY196639 OWU196637:OWU196639 PGQ196637:PGQ196639 PQM196637:PQM196639 QAI196637:QAI196639 QKE196637:QKE196639 QUA196637:QUA196639 RDW196637:RDW196639 RNS196637:RNS196639 RXO196637:RXO196639 SHK196637:SHK196639 SRG196637:SRG196639 TBC196637:TBC196639 TKY196637:TKY196639 TUU196637:TUU196639 UEQ196637:UEQ196639 UOM196637:UOM196639 UYI196637:UYI196639 VIE196637:VIE196639 VSA196637:VSA196639 WBW196637:WBW196639 WLS196637:WLS196639 WVO196637:WVO196639 G262173:G262175 JC262173:JC262175 SY262173:SY262175 ACU262173:ACU262175 AMQ262173:AMQ262175 AWM262173:AWM262175 BGI262173:BGI262175 BQE262173:BQE262175 CAA262173:CAA262175 CJW262173:CJW262175 CTS262173:CTS262175 DDO262173:DDO262175 DNK262173:DNK262175 DXG262173:DXG262175 EHC262173:EHC262175 EQY262173:EQY262175 FAU262173:FAU262175 FKQ262173:FKQ262175 FUM262173:FUM262175 GEI262173:GEI262175 GOE262173:GOE262175 GYA262173:GYA262175 HHW262173:HHW262175 HRS262173:HRS262175 IBO262173:IBO262175 ILK262173:ILK262175 IVG262173:IVG262175 JFC262173:JFC262175 JOY262173:JOY262175 JYU262173:JYU262175 KIQ262173:KIQ262175 KSM262173:KSM262175 LCI262173:LCI262175 LME262173:LME262175 LWA262173:LWA262175 MFW262173:MFW262175 MPS262173:MPS262175 MZO262173:MZO262175 NJK262173:NJK262175 NTG262173:NTG262175 ODC262173:ODC262175 OMY262173:OMY262175 OWU262173:OWU262175 PGQ262173:PGQ262175 PQM262173:PQM262175 QAI262173:QAI262175 QKE262173:QKE262175 QUA262173:QUA262175 RDW262173:RDW262175 RNS262173:RNS262175 RXO262173:RXO262175 SHK262173:SHK262175 SRG262173:SRG262175 TBC262173:TBC262175 TKY262173:TKY262175 TUU262173:TUU262175 UEQ262173:UEQ262175 UOM262173:UOM262175 UYI262173:UYI262175 VIE262173:VIE262175 VSA262173:VSA262175 WBW262173:WBW262175 WLS262173:WLS262175 WVO262173:WVO262175 G327709:G327711 JC327709:JC327711 SY327709:SY327711 ACU327709:ACU327711 AMQ327709:AMQ327711 AWM327709:AWM327711 BGI327709:BGI327711 BQE327709:BQE327711 CAA327709:CAA327711 CJW327709:CJW327711 CTS327709:CTS327711 DDO327709:DDO327711 DNK327709:DNK327711 DXG327709:DXG327711 EHC327709:EHC327711 EQY327709:EQY327711 FAU327709:FAU327711 FKQ327709:FKQ327711 FUM327709:FUM327711 GEI327709:GEI327711 GOE327709:GOE327711 GYA327709:GYA327711 HHW327709:HHW327711 HRS327709:HRS327711 IBO327709:IBO327711 ILK327709:ILK327711 IVG327709:IVG327711 JFC327709:JFC327711 JOY327709:JOY327711 JYU327709:JYU327711 KIQ327709:KIQ327711 KSM327709:KSM327711 LCI327709:LCI327711 LME327709:LME327711 LWA327709:LWA327711 MFW327709:MFW327711 MPS327709:MPS327711 MZO327709:MZO327711 NJK327709:NJK327711 NTG327709:NTG327711 ODC327709:ODC327711 OMY327709:OMY327711 OWU327709:OWU327711 PGQ327709:PGQ327711 PQM327709:PQM327711 QAI327709:QAI327711 QKE327709:QKE327711 QUA327709:QUA327711 RDW327709:RDW327711 RNS327709:RNS327711 RXO327709:RXO327711 SHK327709:SHK327711 SRG327709:SRG327711 TBC327709:TBC327711 TKY327709:TKY327711 TUU327709:TUU327711 UEQ327709:UEQ327711 UOM327709:UOM327711 UYI327709:UYI327711 VIE327709:VIE327711 VSA327709:VSA327711 WBW327709:WBW327711 WLS327709:WLS327711 WVO327709:WVO327711 G393245:G393247 JC393245:JC393247 SY393245:SY393247 ACU393245:ACU393247 AMQ393245:AMQ393247 AWM393245:AWM393247 BGI393245:BGI393247 BQE393245:BQE393247 CAA393245:CAA393247 CJW393245:CJW393247 CTS393245:CTS393247 DDO393245:DDO393247 DNK393245:DNK393247 DXG393245:DXG393247 EHC393245:EHC393247 EQY393245:EQY393247 FAU393245:FAU393247 FKQ393245:FKQ393247 FUM393245:FUM393247 GEI393245:GEI393247 GOE393245:GOE393247 GYA393245:GYA393247 HHW393245:HHW393247 HRS393245:HRS393247 IBO393245:IBO393247 ILK393245:ILK393247 IVG393245:IVG393247 JFC393245:JFC393247 JOY393245:JOY393247 JYU393245:JYU393247 KIQ393245:KIQ393247 KSM393245:KSM393247 LCI393245:LCI393247 LME393245:LME393247 LWA393245:LWA393247 MFW393245:MFW393247 MPS393245:MPS393247 MZO393245:MZO393247 NJK393245:NJK393247 NTG393245:NTG393247 ODC393245:ODC393247 OMY393245:OMY393247 OWU393245:OWU393247 PGQ393245:PGQ393247 PQM393245:PQM393247 QAI393245:QAI393247 QKE393245:QKE393247 QUA393245:QUA393247 RDW393245:RDW393247 RNS393245:RNS393247 RXO393245:RXO393247 SHK393245:SHK393247 SRG393245:SRG393247 TBC393245:TBC393247 TKY393245:TKY393247 TUU393245:TUU393247 UEQ393245:UEQ393247 UOM393245:UOM393247 UYI393245:UYI393247 VIE393245:VIE393247 VSA393245:VSA393247 WBW393245:WBW393247 WLS393245:WLS393247 WVO393245:WVO393247 G458781:G458783 JC458781:JC458783 SY458781:SY458783 ACU458781:ACU458783 AMQ458781:AMQ458783 AWM458781:AWM458783 BGI458781:BGI458783 BQE458781:BQE458783 CAA458781:CAA458783 CJW458781:CJW458783 CTS458781:CTS458783 DDO458781:DDO458783 DNK458781:DNK458783 DXG458781:DXG458783 EHC458781:EHC458783 EQY458781:EQY458783 FAU458781:FAU458783 FKQ458781:FKQ458783 FUM458781:FUM458783 GEI458781:GEI458783 GOE458781:GOE458783 GYA458781:GYA458783 HHW458781:HHW458783 HRS458781:HRS458783 IBO458781:IBO458783 ILK458781:ILK458783 IVG458781:IVG458783 JFC458781:JFC458783 JOY458781:JOY458783 JYU458781:JYU458783 KIQ458781:KIQ458783 KSM458781:KSM458783 LCI458781:LCI458783 LME458781:LME458783 LWA458781:LWA458783 MFW458781:MFW458783 MPS458781:MPS458783 MZO458781:MZO458783 NJK458781:NJK458783 NTG458781:NTG458783 ODC458781:ODC458783 OMY458781:OMY458783 OWU458781:OWU458783 PGQ458781:PGQ458783 PQM458781:PQM458783 QAI458781:QAI458783 QKE458781:QKE458783 QUA458781:QUA458783 RDW458781:RDW458783 RNS458781:RNS458783 RXO458781:RXO458783 SHK458781:SHK458783 SRG458781:SRG458783 TBC458781:TBC458783 TKY458781:TKY458783 TUU458781:TUU458783 UEQ458781:UEQ458783 UOM458781:UOM458783 UYI458781:UYI458783 VIE458781:VIE458783 VSA458781:VSA458783 WBW458781:WBW458783 WLS458781:WLS458783 WVO458781:WVO458783 G524317:G524319 JC524317:JC524319 SY524317:SY524319 ACU524317:ACU524319 AMQ524317:AMQ524319 AWM524317:AWM524319 BGI524317:BGI524319 BQE524317:BQE524319 CAA524317:CAA524319 CJW524317:CJW524319 CTS524317:CTS524319 DDO524317:DDO524319 DNK524317:DNK524319 DXG524317:DXG524319 EHC524317:EHC524319 EQY524317:EQY524319 FAU524317:FAU524319 FKQ524317:FKQ524319 FUM524317:FUM524319 GEI524317:GEI524319 GOE524317:GOE524319 GYA524317:GYA524319 HHW524317:HHW524319 HRS524317:HRS524319 IBO524317:IBO524319 ILK524317:ILK524319 IVG524317:IVG524319 JFC524317:JFC524319 JOY524317:JOY524319 JYU524317:JYU524319 KIQ524317:KIQ524319 KSM524317:KSM524319 LCI524317:LCI524319 LME524317:LME524319 LWA524317:LWA524319 MFW524317:MFW524319 MPS524317:MPS524319 MZO524317:MZO524319 NJK524317:NJK524319 NTG524317:NTG524319 ODC524317:ODC524319 OMY524317:OMY524319 OWU524317:OWU524319 PGQ524317:PGQ524319 PQM524317:PQM524319 QAI524317:QAI524319 QKE524317:QKE524319 QUA524317:QUA524319 RDW524317:RDW524319 RNS524317:RNS524319 RXO524317:RXO524319 SHK524317:SHK524319 SRG524317:SRG524319 TBC524317:TBC524319 TKY524317:TKY524319 TUU524317:TUU524319 UEQ524317:UEQ524319 UOM524317:UOM524319 UYI524317:UYI524319 VIE524317:VIE524319 VSA524317:VSA524319 WBW524317:WBW524319 WLS524317:WLS524319 WVO524317:WVO524319 G589853:G589855 JC589853:JC589855 SY589853:SY589855 ACU589853:ACU589855 AMQ589853:AMQ589855 AWM589853:AWM589855 BGI589853:BGI589855 BQE589853:BQE589855 CAA589853:CAA589855 CJW589853:CJW589855 CTS589853:CTS589855 DDO589853:DDO589855 DNK589853:DNK589855 DXG589853:DXG589855 EHC589853:EHC589855 EQY589853:EQY589855 FAU589853:FAU589855 FKQ589853:FKQ589855 FUM589853:FUM589855 GEI589853:GEI589855 GOE589853:GOE589855 GYA589853:GYA589855 HHW589853:HHW589855 HRS589853:HRS589855 IBO589853:IBO589855 ILK589853:ILK589855 IVG589853:IVG589855 JFC589853:JFC589855 JOY589853:JOY589855 JYU589853:JYU589855 KIQ589853:KIQ589855 KSM589853:KSM589855 LCI589853:LCI589855 LME589853:LME589855 LWA589853:LWA589855 MFW589853:MFW589855 MPS589853:MPS589855 MZO589853:MZO589855 NJK589853:NJK589855 NTG589853:NTG589855 ODC589853:ODC589855 OMY589853:OMY589855 OWU589853:OWU589855 PGQ589853:PGQ589855 PQM589853:PQM589855 QAI589853:QAI589855 QKE589853:QKE589855 QUA589853:QUA589855 RDW589853:RDW589855 RNS589853:RNS589855 RXO589853:RXO589855 SHK589853:SHK589855 SRG589853:SRG589855 TBC589853:TBC589855 TKY589853:TKY589855 TUU589853:TUU589855 UEQ589853:UEQ589855 UOM589853:UOM589855 UYI589853:UYI589855 VIE589853:VIE589855 VSA589853:VSA589855 WBW589853:WBW589855 WLS589853:WLS589855 WVO589853:WVO589855 G655389:G655391 JC655389:JC655391 SY655389:SY655391 ACU655389:ACU655391 AMQ655389:AMQ655391 AWM655389:AWM655391 BGI655389:BGI655391 BQE655389:BQE655391 CAA655389:CAA655391 CJW655389:CJW655391 CTS655389:CTS655391 DDO655389:DDO655391 DNK655389:DNK655391 DXG655389:DXG655391 EHC655389:EHC655391 EQY655389:EQY655391 FAU655389:FAU655391 FKQ655389:FKQ655391 FUM655389:FUM655391 GEI655389:GEI655391 GOE655389:GOE655391 GYA655389:GYA655391 HHW655389:HHW655391 HRS655389:HRS655391 IBO655389:IBO655391 ILK655389:ILK655391 IVG655389:IVG655391 JFC655389:JFC655391 JOY655389:JOY655391 JYU655389:JYU655391 KIQ655389:KIQ655391 KSM655389:KSM655391 LCI655389:LCI655391 LME655389:LME655391 LWA655389:LWA655391 MFW655389:MFW655391 MPS655389:MPS655391 MZO655389:MZO655391 NJK655389:NJK655391 NTG655389:NTG655391 ODC655389:ODC655391 OMY655389:OMY655391 OWU655389:OWU655391 PGQ655389:PGQ655391 PQM655389:PQM655391 QAI655389:QAI655391 QKE655389:QKE655391 QUA655389:QUA655391 RDW655389:RDW655391 RNS655389:RNS655391 RXO655389:RXO655391 SHK655389:SHK655391 SRG655389:SRG655391 TBC655389:TBC655391 TKY655389:TKY655391 TUU655389:TUU655391 UEQ655389:UEQ655391 UOM655389:UOM655391 UYI655389:UYI655391 VIE655389:VIE655391 VSA655389:VSA655391 WBW655389:WBW655391 WLS655389:WLS655391 WVO655389:WVO655391 G720925:G720927 JC720925:JC720927 SY720925:SY720927 ACU720925:ACU720927 AMQ720925:AMQ720927 AWM720925:AWM720927 BGI720925:BGI720927 BQE720925:BQE720927 CAA720925:CAA720927 CJW720925:CJW720927 CTS720925:CTS720927 DDO720925:DDO720927 DNK720925:DNK720927 DXG720925:DXG720927 EHC720925:EHC720927 EQY720925:EQY720927 FAU720925:FAU720927 FKQ720925:FKQ720927 FUM720925:FUM720927 GEI720925:GEI720927 GOE720925:GOE720927 GYA720925:GYA720927 HHW720925:HHW720927 HRS720925:HRS720927 IBO720925:IBO720927 ILK720925:ILK720927 IVG720925:IVG720927 JFC720925:JFC720927 JOY720925:JOY720927 JYU720925:JYU720927 KIQ720925:KIQ720927 KSM720925:KSM720927 LCI720925:LCI720927 LME720925:LME720927 LWA720925:LWA720927 MFW720925:MFW720927 MPS720925:MPS720927 MZO720925:MZO720927 NJK720925:NJK720927 NTG720925:NTG720927 ODC720925:ODC720927 OMY720925:OMY720927 OWU720925:OWU720927 PGQ720925:PGQ720927 PQM720925:PQM720927 QAI720925:QAI720927 QKE720925:QKE720927 QUA720925:QUA720927 RDW720925:RDW720927 RNS720925:RNS720927 RXO720925:RXO720927 SHK720925:SHK720927 SRG720925:SRG720927 TBC720925:TBC720927 TKY720925:TKY720927 TUU720925:TUU720927 UEQ720925:UEQ720927 UOM720925:UOM720927 UYI720925:UYI720927 VIE720925:VIE720927 VSA720925:VSA720927 WBW720925:WBW720927 WLS720925:WLS720927 WVO720925:WVO720927 G786461:G786463 JC786461:JC786463 SY786461:SY786463 ACU786461:ACU786463 AMQ786461:AMQ786463 AWM786461:AWM786463 BGI786461:BGI786463 BQE786461:BQE786463 CAA786461:CAA786463 CJW786461:CJW786463 CTS786461:CTS786463 DDO786461:DDO786463 DNK786461:DNK786463 DXG786461:DXG786463 EHC786461:EHC786463 EQY786461:EQY786463 FAU786461:FAU786463 FKQ786461:FKQ786463 FUM786461:FUM786463 GEI786461:GEI786463 GOE786461:GOE786463 GYA786461:GYA786463 HHW786461:HHW786463 HRS786461:HRS786463 IBO786461:IBO786463 ILK786461:ILK786463 IVG786461:IVG786463 JFC786461:JFC786463 JOY786461:JOY786463 JYU786461:JYU786463 KIQ786461:KIQ786463 KSM786461:KSM786463 LCI786461:LCI786463 LME786461:LME786463 LWA786461:LWA786463 MFW786461:MFW786463 MPS786461:MPS786463 MZO786461:MZO786463 NJK786461:NJK786463 NTG786461:NTG786463 ODC786461:ODC786463 OMY786461:OMY786463 OWU786461:OWU786463 PGQ786461:PGQ786463 PQM786461:PQM786463 QAI786461:QAI786463 QKE786461:QKE786463 QUA786461:QUA786463 RDW786461:RDW786463 RNS786461:RNS786463 RXO786461:RXO786463 SHK786461:SHK786463 SRG786461:SRG786463 TBC786461:TBC786463 TKY786461:TKY786463 TUU786461:TUU786463 UEQ786461:UEQ786463 UOM786461:UOM786463 UYI786461:UYI786463 VIE786461:VIE786463 VSA786461:VSA786463 WBW786461:WBW786463 WLS786461:WLS786463 WVO786461:WVO786463 G851997:G851999 JC851997:JC851999 SY851997:SY851999 ACU851997:ACU851999 AMQ851997:AMQ851999 AWM851997:AWM851999 BGI851997:BGI851999 BQE851997:BQE851999 CAA851997:CAA851999 CJW851997:CJW851999 CTS851997:CTS851999 DDO851997:DDO851999 DNK851997:DNK851999 DXG851997:DXG851999 EHC851997:EHC851999 EQY851997:EQY851999 FAU851997:FAU851999 FKQ851997:FKQ851999 FUM851997:FUM851999 GEI851997:GEI851999 GOE851997:GOE851999 GYA851997:GYA851999 HHW851997:HHW851999 HRS851997:HRS851999 IBO851997:IBO851999 ILK851997:ILK851999 IVG851997:IVG851999 JFC851997:JFC851999 JOY851997:JOY851999 JYU851997:JYU851999 KIQ851997:KIQ851999 KSM851997:KSM851999 LCI851997:LCI851999 LME851997:LME851999 LWA851997:LWA851999 MFW851997:MFW851999 MPS851997:MPS851999 MZO851997:MZO851999 NJK851997:NJK851999 NTG851997:NTG851999 ODC851997:ODC851999 OMY851997:OMY851999 OWU851997:OWU851999 PGQ851997:PGQ851999 PQM851997:PQM851999 QAI851997:QAI851999 QKE851997:QKE851999 QUA851997:QUA851999 RDW851997:RDW851999 RNS851997:RNS851999 RXO851997:RXO851999 SHK851997:SHK851999 SRG851997:SRG851999 TBC851997:TBC851999 TKY851997:TKY851999 TUU851997:TUU851999 UEQ851997:UEQ851999 UOM851997:UOM851999 UYI851997:UYI851999 VIE851997:VIE851999 VSA851997:VSA851999 WBW851997:WBW851999 WLS851997:WLS851999 WVO851997:WVO851999 G917533:G917535 JC917533:JC917535 SY917533:SY917535 ACU917533:ACU917535 AMQ917533:AMQ917535 AWM917533:AWM917535 BGI917533:BGI917535 BQE917533:BQE917535 CAA917533:CAA917535 CJW917533:CJW917535 CTS917533:CTS917535 DDO917533:DDO917535 DNK917533:DNK917535 DXG917533:DXG917535 EHC917533:EHC917535 EQY917533:EQY917535 FAU917533:FAU917535 FKQ917533:FKQ917535 FUM917533:FUM917535 GEI917533:GEI917535 GOE917533:GOE917535 GYA917533:GYA917535 HHW917533:HHW917535 HRS917533:HRS917535 IBO917533:IBO917535 ILK917533:ILK917535 IVG917533:IVG917535 JFC917533:JFC917535 JOY917533:JOY917535 JYU917533:JYU917535 KIQ917533:KIQ917535 KSM917533:KSM917535 LCI917533:LCI917535 LME917533:LME917535 LWA917533:LWA917535 MFW917533:MFW917535 MPS917533:MPS917535 MZO917533:MZO917535 NJK917533:NJK917535 NTG917533:NTG917535 ODC917533:ODC917535 OMY917533:OMY917535 OWU917533:OWU917535 PGQ917533:PGQ917535 PQM917533:PQM917535 QAI917533:QAI917535 QKE917533:QKE917535 QUA917533:QUA917535 RDW917533:RDW917535 RNS917533:RNS917535 RXO917533:RXO917535 SHK917533:SHK917535 SRG917533:SRG917535 TBC917533:TBC917535 TKY917533:TKY917535 TUU917533:TUU917535 UEQ917533:UEQ917535 UOM917533:UOM917535 UYI917533:UYI917535 VIE917533:VIE917535 VSA917533:VSA917535 WBW917533:WBW917535 WLS917533:WLS917535 WVO917533:WVO917535 G983069:G983071 JC983069:JC983071 SY983069:SY983071 ACU983069:ACU983071 AMQ983069:AMQ983071 AWM983069:AWM983071 BGI983069:BGI983071 BQE983069:BQE983071 CAA983069:CAA983071 CJW983069:CJW983071 CTS983069:CTS983071 DDO983069:DDO983071 DNK983069:DNK983071 DXG983069:DXG983071 EHC983069:EHC983071 EQY983069:EQY983071 FAU983069:FAU983071 FKQ983069:FKQ983071 FUM983069:FUM983071 GEI983069:GEI983071 GOE983069:GOE983071 GYA983069:GYA983071 HHW983069:HHW983071 HRS983069:HRS983071 IBO983069:IBO983071 ILK983069:ILK983071 IVG983069:IVG983071 JFC983069:JFC983071 JOY983069:JOY983071 JYU983069:JYU983071 KIQ983069:KIQ983071 KSM983069:KSM983071 LCI983069:LCI983071 LME983069:LME983071 LWA983069:LWA983071 MFW983069:MFW983071 MPS983069:MPS983071 MZO983069:MZO983071 NJK983069:NJK983071 NTG983069:NTG983071 ODC983069:ODC983071 OMY983069:OMY983071 OWU983069:OWU983071 PGQ983069:PGQ983071 PQM983069:PQM983071 QAI983069:QAI983071 QKE983069:QKE983071 QUA983069:QUA983071 RDW983069:RDW983071 RNS983069:RNS983071 RXO983069:RXO983071 SHK983069:SHK983071 SRG983069:SRG983071 TBC983069:TBC983071 TKY983069:TKY983071 TUU983069:TUU983071 UEQ983069:UEQ983071 UOM983069:UOM983071 UYI983069:UYI983071 VIE983069:VIE983071 VSA983069:VSA983071 WBW983069:WBW983071 WLS983069:WLS983071 WVO983069:WVO983071"/>
  </dataValidations>
  <pageMargins left="0.67" right="0.19685039370078741" top="0.31" bottom="0.49" header="0.24" footer="0.23"/>
  <pageSetup paperSize="9" scale="94" fitToHeight="1000" orientation="portrait" verticalDpi="300"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50</vt:lpstr>
      <vt:lpstr>51</vt:lpstr>
      <vt:lpstr>52</vt:lpstr>
      <vt:lpstr>53</vt:lpstr>
      <vt:lpstr>54</vt:lpstr>
      <vt:lpstr>55</vt:lpstr>
      <vt:lpstr>56</vt:lpstr>
      <vt:lpstr>57</vt:lpstr>
      <vt:lpstr>58</vt:lpstr>
      <vt:lpstr>59</vt:lpstr>
      <vt:lpstr>Перечень_отправочных_марок</vt:lpstr>
      <vt:lpstr>Выборка_стали_и_метиз</vt:lpstr>
      <vt:lpstr>Перечень_отправочных_марок!Заголовки_для_печати</vt:lpstr>
      <vt:lpstr>'50'!Область_печати</vt:lpstr>
      <vt:lpstr>'51'!Область_печати</vt:lpstr>
      <vt:lpstr>'52'!Область_печати</vt:lpstr>
      <vt:lpstr>'53'!Область_печати</vt:lpstr>
      <vt:lpstr>'54'!Область_печати</vt:lpstr>
      <vt:lpstr>'55'!Область_печати</vt:lpstr>
      <vt:lpstr>'56'!Область_печати</vt:lpstr>
      <vt:lpstr>'57'!Область_печати</vt:lpstr>
      <vt:lpstr>'58'!Область_печати</vt:lpstr>
      <vt:lpstr>'59'!Область_печати</vt:lpstr>
      <vt:lpstr>Выборка_стали_и_метиз!Область_печати</vt:lpstr>
      <vt:lpstr>Перечень_отправочных_марок!Область_печати</vt:lpstr>
    </vt:vector>
  </TitlesOfParts>
  <Company>ООО «АРГОН»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Руслан Рябикин</cp:lastModifiedBy>
  <cp:lastPrinted>2026-02-27T03:45:05Z</cp:lastPrinted>
  <dcterms:created xsi:type="dcterms:W3CDTF">2026-01-21T06:04:23Z</dcterms:created>
  <dcterms:modified xsi:type="dcterms:W3CDTF">2026-03-10T00:19:55Z</dcterms:modified>
</cp:coreProperties>
</file>